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80" yWindow="255" windowWidth="18195" windowHeight="12210" tabRatio="677"/>
  </bookViews>
  <sheets>
    <sheet name="Graphs" sheetId="4" r:id="rId1"/>
    <sheet name="Basic data" sheetId="1" r:id="rId2"/>
    <sheet name="Derived" sheetId="2" r:id="rId3"/>
    <sheet name="splicing methods" sheetId="3" r:id="rId4"/>
    <sheet name="For RATS" sheetId="12" r:id="rId5"/>
    <sheet name="ABS 12 industry 1973+" sheetId="6" r:id="rId6"/>
    <sheet name="ABS 16 Industry 1995+" sheetId="8" r:id="rId7"/>
    <sheet name="ABS 5204 National Acnts 1965+" sheetId="10" r:id="rId8"/>
    <sheet name="ABS National Acnts 5204 1975+" sheetId="9" r:id="rId9"/>
  </sheets>
  <definedNames>
    <definedName name="beta_K">'splicing methods'!$B$20</definedName>
    <definedName name="coeff1">'Basic data'!$AL$1</definedName>
    <definedName name="constant_K">'splicing methods'!$C$20</definedName>
    <definedName name="labincshare">Derived!$R$3</definedName>
    <definedName name="Mkt_LP_Adjust">'Basic data'!$AM$121</definedName>
  </definedNames>
  <calcPr calcId="145621"/>
</workbook>
</file>

<file path=xl/calcChain.xml><?xml version="1.0" encoding="utf-8"?>
<calcChain xmlns="http://schemas.openxmlformats.org/spreadsheetml/2006/main">
  <c r="A164" i="2" l="1"/>
  <c r="A165" i="2"/>
  <c r="I52" i="3"/>
  <c r="G68" i="4" l="1"/>
  <c r="H68" i="4"/>
  <c r="I68" i="4"/>
  <c r="G69" i="4"/>
  <c r="H69" i="4"/>
  <c r="I69" i="4"/>
  <c r="G70" i="4"/>
  <c r="H70" i="4"/>
  <c r="I70" i="4"/>
  <c r="G71" i="4"/>
  <c r="H71" i="4"/>
  <c r="I71" i="4"/>
  <c r="G72" i="4"/>
  <c r="H72" i="4"/>
  <c r="I72" i="4"/>
  <c r="G73" i="4"/>
  <c r="H73" i="4"/>
  <c r="I73" i="4"/>
  <c r="G74" i="4"/>
  <c r="H74" i="4"/>
  <c r="I74" i="4"/>
  <c r="G75" i="4"/>
  <c r="H75" i="4"/>
  <c r="I75" i="4"/>
  <c r="G76" i="4"/>
  <c r="H76" i="4"/>
  <c r="I76" i="4"/>
  <c r="G77" i="4"/>
  <c r="H77" i="4"/>
  <c r="I77" i="4"/>
  <c r="G78" i="4"/>
  <c r="H78" i="4"/>
  <c r="I78" i="4"/>
  <c r="G79" i="4"/>
  <c r="H79" i="4"/>
  <c r="I79" i="4"/>
  <c r="G80" i="4"/>
  <c r="H80" i="4"/>
  <c r="I80" i="4"/>
  <c r="G81" i="4"/>
  <c r="H81" i="4"/>
  <c r="I81" i="4"/>
  <c r="G82" i="4"/>
  <c r="H82" i="4"/>
  <c r="I82" i="4"/>
  <c r="G83" i="4"/>
  <c r="H83" i="4"/>
  <c r="I83" i="4"/>
  <c r="G84" i="4"/>
  <c r="H84" i="4"/>
  <c r="I84" i="4"/>
  <c r="G85" i="4"/>
  <c r="H85" i="4"/>
  <c r="I85" i="4"/>
  <c r="G86" i="4"/>
  <c r="H86" i="4"/>
  <c r="I86" i="4"/>
  <c r="G87" i="4"/>
  <c r="H87" i="4"/>
  <c r="I87" i="4"/>
  <c r="G88" i="4"/>
  <c r="H88" i="4"/>
  <c r="I88" i="4"/>
  <c r="G89" i="4"/>
  <c r="H89" i="4"/>
  <c r="I89" i="4"/>
  <c r="G90" i="4"/>
  <c r="H90" i="4"/>
  <c r="I90" i="4"/>
  <c r="G91" i="4"/>
  <c r="H91" i="4"/>
  <c r="I91" i="4"/>
  <c r="G92" i="4"/>
  <c r="H92" i="4"/>
  <c r="I92" i="4"/>
  <c r="G93" i="4"/>
  <c r="H93" i="4"/>
  <c r="I93" i="4"/>
  <c r="G94" i="4"/>
  <c r="H94" i="4"/>
  <c r="I94" i="4"/>
  <c r="G95" i="4"/>
  <c r="H95" i="4"/>
  <c r="I95" i="4"/>
  <c r="G96" i="4"/>
  <c r="H96" i="4"/>
  <c r="I96" i="4"/>
  <c r="G97" i="4"/>
  <c r="H97" i="4"/>
  <c r="I97" i="4"/>
  <c r="G98" i="4"/>
  <c r="H98" i="4"/>
  <c r="I98" i="4"/>
  <c r="G99" i="4"/>
  <c r="H99" i="4"/>
  <c r="I99" i="4"/>
  <c r="G100" i="4"/>
  <c r="H100" i="4"/>
  <c r="I100" i="4"/>
  <c r="G101" i="4"/>
  <c r="H101" i="4"/>
  <c r="I101" i="4"/>
  <c r="G102" i="4"/>
  <c r="H102" i="4"/>
  <c r="I102" i="4"/>
  <c r="G103" i="4"/>
  <c r="H103" i="4"/>
  <c r="I103" i="4"/>
  <c r="G104" i="4"/>
  <c r="H104" i="4"/>
  <c r="I104" i="4"/>
  <c r="G105" i="4"/>
  <c r="H105" i="4"/>
  <c r="I105" i="4"/>
  <c r="G106" i="4"/>
  <c r="H106" i="4"/>
  <c r="I106" i="4"/>
  <c r="G107" i="4"/>
  <c r="H107" i="4"/>
  <c r="I107" i="4"/>
  <c r="G108" i="4"/>
  <c r="H108" i="4"/>
  <c r="I108" i="4"/>
  <c r="G109" i="4"/>
  <c r="H109" i="4"/>
  <c r="I109" i="4"/>
  <c r="G110" i="4"/>
  <c r="H110" i="4"/>
  <c r="I110" i="4"/>
  <c r="G111" i="4"/>
  <c r="H111" i="4"/>
  <c r="I111" i="4"/>
  <c r="G112" i="4"/>
  <c r="H112" i="4"/>
  <c r="I112" i="4"/>
  <c r="G113" i="4"/>
  <c r="H113" i="4"/>
  <c r="I113" i="4"/>
  <c r="G114" i="4"/>
  <c r="H114" i="4"/>
  <c r="I114" i="4"/>
  <c r="G115" i="4"/>
  <c r="H115" i="4"/>
  <c r="I115" i="4"/>
  <c r="I67" i="4"/>
  <c r="H67" i="4"/>
  <c r="G67" i="4"/>
  <c r="D136" i="2"/>
  <c r="E136" i="2"/>
  <c r="F136" i="2"/>
  <c r="G136" i="2"/>
  <c r="B136" i="2"/>
  <c r="B123" i="2"/>
  <c r="A5" i="4"/>
  <c r="A6" i="4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4" i="4"/>
  <c r="Q52" i="3" l="1"/>
  <c r="Q50" i="3"/>
  <c r="M52" i="3"/>
  <c r="M50" i="3"/>
  <c r="N114" i="2"/>
  <c r="M118" i="1"/>
  <c r="V6" i="8"/>
  <c r="W6" i="8"/>
  <c r="V7" i="8"/>
  <c r="W7" i="8"/>
  <c r="V8" i="8"/>
  <c r="W8" i="8"/>
  <c r="V9" i="8"/>
  <c r="W9" i="8"/>
  <c r="V10" i="8"/>
  <c r="W10" i="8"/>
  <c r="V11" i="8"/>
  <c r="W11" i="8"/>
  <c r="V12" i="8"/>
  <c r="W12" i="8"/>
  <c r="V13" i="8"/>
  <c r="W13" i="8"/>
  <c r="V14" i="8"/>
  <c r="W14" i="8"/>
  <c r="V15" i="8"/>
  <c r="W15" i="8"/>
  <c r="V16" i="8"/>
  <c r="W16" i="8"/>
  <c r="V17" i="8"/>
  <c r="W17" i="8"/>
  <c r="V18" i="8"/>
  <c r="W18" i="8"/>
  <c r="V19" i="8"/>
  <c r="W19" i="8"/>
  <c r="V20" i="8"/>
  <c r="W20" i="8"/>
  <c r="V21" i="8"/>
  <c r="W21" i="8"/>
  <c r="W5" i="8"/>
  <c r="V5" i="8"/>
  <c r="U5" i="8"/>
  <c r="U6" i="8"/>
  <c r="U7" i="8"/>
  <c r="U8" i="8"/>
  <c r="U9" i="8"/>
  <c r="U10" i="8"/>
  <c r="U11" i="8"/>
  <c r="U12" i="8"/>
  <c r="U13" i="8"/>
  <c r="U14" i="8"/>
  <c r="U15" i="8"/>
  <c r="U16" i="8"/>
  <c r="U17" i="8"/>
  <c r="U18" i="8"/>
  <c r="U19" i="8"/>
  <c r="U20" i="8"/>
  <c r="U21" i="8"/>
  <c r="U4" i="8"/>
  <c r="T5" i="8"/>
  <c r="T6" i="8"/>
  <c r="T7" i="8"/>
  <c r="T8" i="8"/>
  <c r="T9" i="8"/>
  <c r="T10" i="8"/>
  <c r="T11" i="8"/>
  <c r="T12" i="8"/>
  <c r="T13" i="8"/>
  <c r="T14" i="8"/>
  <c r="T15" i="8"/>
  <c r="T16" i="8"/>
  <c r="T17" i="8"/>
  <c r="T18" i="8"/>
  <c r="T19" i="8"/>
  <c r="T20" i="8"/>
  <c r="T21" i="8"/>
  <c r="T22" i="8"/>
  <c r="T4" i="8"/>
  <c r="L114" i="2"/>
  <c r="M114" i="2"/>
  <c r="W118" i="1"/>
  <c r="V118" i="1"/>
  <c r="L118" i="1"/>
  <c r="AO118" i="1"/>
  <c r="AN102" i="1"/>
  <c r="AO102" i="1"/>
  <c r="AN103" i="1"/>
  <c r="AO103" i="1"/>
  <c r="AN104" i="1"/>
  <c r="AO104" i="1"/>
  <c r="AN105" i="1"/>
  <c r="AO105" i="1"/>
  <c r="AN106" i="1"/>
  <c r="AO106" i="1"/>
  <c r="AN107" i="1"/>
  <c r="AO107" i="1"/>
  <c r="AN108" i="1"/>
  <c r="AO108" i="1"/>
  <c r="AN109" i="1"/>
  <c r="AO109" i="1"/>
  <c r="AN110" i="1"/>
  <c r="AO110" i="1"/>
  <c r="AN111" i="1"/>
  <c r="AO111" i="1"/>
  <c r="AN112" i="1"/>
  <c r="AO112" i="1"/>
  <c r="AN113" i="1"/>
  <c r="AO113" i="1"/>
  <c r="AN114" i="1"/>
  <c r="AO114" i="1"/>
  <c r="AN115" i="1"/>
  <c r="AO115" i="1"/>
  <c r="AN116" i="1"/>
  <c r="AO116" i="1"/>
  <c r="AN117" i="1"/>
  <c r="AO117" i="1"/>
  <c r="AO101" i="1"/>
  <c r="AN101" i="1"/>
  <c r="K118" i="1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22" i="9"/>
  <c r="D3" i="9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2" i="9"/>
  <c r="B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13" i="9"/>
  <c r="B2" i="9"/>
  <c r="AM121" i="1"/>
  <c r="AM102" i="1"/>
  <c r="AM103" i="1"/>
  <c r="AM104" i="1"/>
  <c r="AM105" i="1"/>
  <c r="AM106" i="1"/>
  <c r="AM107" i="1"/>
  <c r="AM108" i="1"/>
  <c r="AM109" i="1"/>
  <c r="AM110" i="1"/>
  <c r="AM111" i="1"/>
  <c r="AM112" i="1"/>
  <c r="AM113" i="1"/>
  <c r="AM114" i="1"/>
  <c r="AM115" i="1"/>
  <c r="AM116" i="1"/>
  <c r="AM117" i="1"/>
  <c r="AM101" i="1"/>
  <c r="AK102" i="1"/>
  <c r="AL102" i="1"/>
  <c r="AK103" i="1"/>
  <c r="AL103" i="1"/>
  <c r="AK104" i="1"/>
  <c r="AL104" i="1"/>
  <c r="AK105" i="1"/>
  <c r="AL105" i="1"/>
  <c r="AK106" i="1"/>
  <c r="AL106" i="1"/>
  <c r="AK107" i="1"/>
  <c r="AL107" i="1"/>
  <c r="AK108" i="1"/>
  <c r="AL108" i="1"/>
  <c r="AK109" i="1"/>
  <c r="AL109" i="1"/>
  <c r="AK110" i="1"/>
  <c r="AL110" i="1"/>
  <c r="AK111" i="1"/>
  <c r="AL111" i="1"/>
  <c r="AK112" i="1"/>
  <c r="AL112" i="1"/>
  <c r="AK113" i="1"/>
  <c r="AL113" i="1"/>
  <c r="AK114" i="1"/>
  <c r="AL114" i="1"/>
  <c r="AK115" i="1"/>
  <c r="AL115" i="1"/>
  <c r="AK116" i="1"/>
  <c r="AL116" i="1"/>
  <c r="AK117" i="1"/>
  <c r="AL117" i="1"/>
  <c r="AL118" i="1"/>
  <c r="AK81" i="1"/>
  <c r="AK82" i="1"/>
  <c r="AK83" i="1"/>
  <c r="AK84" i="1"/>
  <c r="AK85" i="1"/>
  <c r="AK86" i="1"/>
  <c r="AK87" i="1"/>
  <c r="AK88" i="1"/>
  <c r="AK89" i="1"/>
  <c r="AK90" i="1"/>
  <c r="AK91" i="1"/>
  <c r="AK92" i="1"/>
  <c r="AK93" i="1"/>
  <c r="AK94" i="1"/>
  <c r="AK95" i="1"/>
  <c r="AK96" i="1"/>
  <c r="AK97" i="1"/>
  <c r="AK98" i="1"/>
  <c r="AK99" i="1"/>
  <c r="AK100" i="1"/>
  <c r="AK101" i="1"/>
  <c r="AL101" i="1"/>
  <c r="AK8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00" i="1"/>
  <c r="E114" i="2"/>
  <c r="AI118" i="1"/>
  <c r="AH118" i="1"/>
  <c r="F114" i="2"/>
  <c r="I114" i="2" s="1"/>
  <c r="G114" i="2"/>
  <c r="B114" i="2"/>
  <c r="C115" i="4" s="1"/>
  <c r="J114" i="2" l="1"/>
  <c r="R13" i="3"/>
  <c r="Q13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3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12" i="3"/>
  <c r="N4" i="3"/>
  <c r="N13" i="3"/>
  <c r="M13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" i="3"/>
  <c r="L3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12" i="3"/>
  <c r="J4" i="3"/>
  <c r="I4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12" i="3"/>
  <c r="I13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" i="3"/>
  <c r="H5" i="3"/>
  <c r="H6" i="3"/>
  <c r="H7" i="3"/>
  <c r="H8" i="3"/>
  <c r="H9" i="3"/>
  <c r="H10" i="3"/>
  <c r="H3" i="3"/>
  <c r="AL1" i="1" a="1"/>
  <c r="AL1" i="1" s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70" i="1"/>
  <c r="Q5" i="10"/>
  <c r="Q6" i="10"/>
  <c r="Q7" i="10"/>
  <c r="Q8" i="10"/>
  <c r="Q9" i="10"/>
  <c r="Q10" i="10"/>
  <c r="Q11" i="10"/>
  <c r="Q12" i="10"/>
  <c r="Q13" i="10"/>
  <c r="Q14" i="10"/>
  <c r="Q15" i="10"/>
  <c r="Q16" i="10"/>
  <c r="Q17" i="10"/>
  <c r="Q18" i="10"/>
  <c r="Q19" i="10"/>
  <c r="Q20" i="10"/>
  <c r="Q21" i="10"/>
  <c r="Q22" i="10"/>
  <c r="Q23" i="10"/>
  <c r="Q24" i="10"/>
  <c r="Q25" i="10"/>
  <c r="Q26" i="10"/>
  <c r="Q27" i="10"/>
  <c r="Q28" i="10"/>
  <c r="Q29" i="10"/>
  <c r="Q30" i="10"/>
  <c r="Q31" i="10"/>
  <c r="Q32" i="10"/>
  <c r="Q33" i="10"/>
  <c r="Q34" i="10"/>
  <c r="Q35" i="10"/>
  <c r="Q36" i="10"/>
  <c r="Q37" i="10"/>
  <c r="Q38" i="10"/>
  <c r="Q39" i="10"/>
  <c r="Q40" i="10"/>
  <c r="Q41" i="10"/>
  <c r="Q42" i="10"/>
  <c r="Q43" i="10"/>
  <c r="Q44" i="10"/>
  <c r="Q45" i="10"/>
  <c r="Q46" i="10"/>
  <c r="Q47" i="10"/>
  <c r="Q4" i="10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70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79" i="1"/>
  <c r="T5" i="6"/>
  <c r="T6" i="6"/>
  <c r="T7" i="6"/>
  <c r="T8" i="6"/>
  <c r="T9" i="6"/>
  <c r="T10" i="6"/>
  <c r="T11" i="6"/>
  <c r="T12" i="6"/>
  <c r="T13" i="6"/>
  <c r="T14" i="6"/>
  <c r="T15" i="6"/>
  <c r="T16" i="6"/>
  <c r="T17" i="6"/>
  <c r="T18" i="6"/>
  <c r="T19" i="6"/>
  <c r="T20" i="6"/>
  <c r="T21" i="6"/>
  <c r="T22" i="6"/>
  <c r="T23" i="6"/>
  <c r="T24" i="6"/>
  <c r="T25" i="6"/>
  <c r="T26" i="6"/>
  <c r="T27" i="6"/>
  <c r="T28" i="6"/>
  <c r="T29" i="6"/>
  <c r="T30" i="6"/>
  <c r="T31" i="6"/>
  <c r="T32" i="6"/>
  <c r="T33" i="6"/>
  <c r="T34" i="6"/>
  <c r="T35" i="6"/>
  <c r="T36" i="6"/>
  <c r="T37" i="6"/>
  <c r="T38" i="6"/>
  <c r="T39" i="6"/>
  <c r="T40" i="6"/>
  <c r="T41" i="6"/>
  <c r="T42" i="6"/>
  <c r="T4" i="6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79" i="1"/>
  <c r="R5" i="8" l="1"/>
  <c r="R6" i="8"/>
  <c r="R7" i="8"/>
  <c r="R8" i="8"/>
  <c r="R9" i="8"/>
  <c r="R10" i="8"/>
  <c r="R11" i="8"/>
  <c r="R12" i="8"/>
  <c r="R13" i="8"/>
  <c r="R14" i="8"/>
  <c r="R15" i="8"/>
  <c r="R16" i="8"/>
  <c r="R17" i="8"/>
  <c r="R18" i="8"/>
  <c r="R19" i="8"/>
  <c r="R20" i="8"/>
  <c r="R21" i="8"/>
  <c r="R4" i="8"/>
  <c r="N75" i="2" l="1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125" i="2" s="1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R15" i="3"/>
  <c r="R19" i="3"/>
  <c r="R23" i="3"/>
  <c r="R27" i="3"/>
  <c r="R31" i="3"/>
  <c r="R35" i="3"/>
  <c r="R39" i="3"/>
  <c r="R43" i="3"/>
  <c r="M48" i="3"/>
  <c r="R14" i="3"/>
  <c r="Q14" i="3"/>
  <c r="Q16" i="3"/>
  <c r="R16" i="3"/>
  <c r="R18" i="3"/>
  <c r="Q18" i="3"/>
  <c r="Q20" i="3"/>
  <c r="R20" i="3"/>
  <c r="R21" i="3"/>
  <c r="Q22" i="3"/>
  <c r="Q24" i="3"/>
  <c r="R24" i="3"/>
  <c r="R26" i="3"/>
  <c r="Q26" i="3"/>
  <c r="Q28" i="3"/>
  <c r="R28" i="3"/>
  <c r="R29" i="3"/>
  <c r="Q30" i="3"/>
  <c r="Q32" i="3"/>
  <c r="R32" i="3"/>
  <c r="R33" i="3"/>
  <c r="Q34" i="3"/>
  <c r="Q36" i="3"/>
  <c r="R36" i="3"/>
  <c r="R38" i="3"/>
  <c r="Q38" i="3"/>
  <c r="Q40" i="3"/>
  <c r="R40" i="3"/>
  <c r="R41" i="3"/>
  <c r="Q42" i="3"/>
  <c r="Q44" i="3"/>
  <c r="R44" i="3"/>
  <c r="R46" i="3"/>
  <c r="Q46" i="3"/>
  <c r="Q48" i="3"/>
  <c r="Q49" i="3"/>
  <c r="N7" i="3"/>
  <c r="N8" i="3"/>
  <c r="N11" i="3"/>
  <c r="N12" i="3"/>
  <c r="M16" i="3"/>
  <c r="N16" i="3"/>
  <c r="N19" i="3"/>
  <c r="M20" i="3"/>
  <c r="N23" i="3"/>
  <c r="N27" i="3"/>
  <c r="N31" i="3"/>
  <c r="M32" i="3"/>
  <c r="M36" i="3"/>
  <c r="N5" i="3"/>
  <c r="N6" i="3"/>
  <c r="N9" i="3"/>
  <c r="N10" i="3"/>
  <c r="N14" i="3"/>
  <c r="N15" i="3"/>
  <c r="N17" i="3"/>
  <c r="N18" i="3"/>
  <c r="N20" i="3"/>
  <c r="N22" i="3"/>
  <c r="N24" i="3"/>
  <c r="N26" i="3"/>
  <c r="N28" i="3"/>
  <c r="N29" i="3"/>
  <c r="N32" i="3"/>
  <c r="N33" i="3"/>
  <c r="N35" i="3"/>
  <c r="N36" i="3"/>
  <c r="N37" i="3"/>
  <c r="N38" i="3"/>
  <c r="N39" i="3"/>
  <c r="N40" i="3"/>
  <c r="N41" i="3"/>
  <c r="N42" i="3"/>
  <c r="N43" i="3"/>
  <c r="N44" i="3"/>
  <c r="N45" i="3"/>
  <c r="N46" i="3"/>
  <c r="M17" i="3"/>
  <c r="M21" i="3"/>
  <c r="M24" i="3"/>
  <c r="M25" i="3"/>
  <c r="M28" i="3"/>
  <c r="M29" i="3"/>
  <c r="M33" i="3"/>
  <c r="M37" i="3"/>
  <c r="M40" i="3"/>
  <c r="M41" i="3"/>
  <c r="M44" i="3"/>
  <c r="M45" i="3"/>
  <c r="M47" i="3"/>
  <c r="M49" i="3"/>
  <c r="J13" i="3"/>
  <c r="I14" i="3"/>
  <c r="J15" i="3"/>
  <c r="I16" i="3"/>
  <c r="J16" i="3"/>
  <c r="J18" i="3"/>
  <c r="I18" i="3"/>
  <c r="J19" i="3"/>
  <c r="I20" i="3"/>
  <c r="J20" i="3"/>
  <c r="J21" i="3"/>
  <c r="I22" i="3"/>
  <c r="J23" i="3"/>
  <c r="I24" i="3"/>
  <c r="J24" i="3"/>
  <c r="J26" i="3"/>
  <c r="I26" i="3"/>
  <c r="J27" i="3"/>
  <c r="I28" i="3"/>
  <c r="J28" i="3"/>
  <c r="J29" i="3"/>
  <c r="I30" i="3"/>
  <c r="J31" i="3"/>
  <c r="I32" i="3"/>
  <c r="J32" i="3"/>
  <c r="J34" i="3"/>
  <c r="I34" i="3"/>
  <c r="J35" i="3"/>
  <c r="I36" i="3"/>
  <c r="J36" i="3"/>
  <c r="J37" i="3"/>
  <c r="I38" i="3"/>
  <c r="J39" i="3"/>
  <c r="I40" i="3"/>
  <c r="J40" i="3"/>
  <c r="J42" i="3"/>
  <c r="I42" i="3"/>
  <c r="J43" i="3"/>
  <c r="I44" i="3"/>
  <c r="J44" i="3"/>
  <c r="J45" i="3"/>
  <c r="I46" i="3"/>
  <c r="J5" i="3"/>
  <c r="J6" i="3"/>
  <c r="J7" i="3"/>
  <c r="J8" i="3"/>
  <c r="J9" i="3"/>
  <c r="J10" i="3"/>
  <c r="J11" i="3"/>
  <c r="J12" i="3"/>
  <c r="N124" i="2" l="1"/>
  <c r="N129" i="2"/>
  <c r="O116" i="4" s="1"/>
  <c r="N130" i="2"/>
  <c r="O117" i="4" s="1"/>
  <c r="N128" i="2"/>
  <c r="O115" i="4" s="1"/>
  <c r="N133" i="2"/>
  <c r="O118" i="4" s="1"/>
  <c r="N127" i="2"/>
  <c r="O114" i="4" s="1"/>
  <c r="N134" i="2"/>
  <c r="O119" i="4" s="1"/>
  <c r="N126" i="2"/>
  <c r="N123" i="2"/>
  <c r="O110" i="4" s="1"/>
  <c r="J46" i="3"/>
  <c r="J38" i="3"/>
  <c r="J30" i="3"/>
  <c r="J22" i="3"/>
  <c r="J14" i="3"/>
  <c r="J41" i="3"/>
  <c r="J33" i="3"/>
  <c r="J25" i="3"/>
  <c r="J17" i="3"/>
  <c r="R42" i="3"/>
  <c r="R34" i="3"/>
  <c r="R30" i="3"/>
  <c r="R22" i="3"/>
  <c r="R45" i="3"/>
  <c r="R37" i="3"/>
  <c r="R25" i="3"/>
  <c r="R17" i="3"/>
  <c r="N34" i="3"/>
  <c r="N30" i="3"/>
  <c r="N25" i="3"/>
  <c r="N21" i="3"/>
  <c r="I45" i="3"/>
  <c r="I43" i="3"/>
  <c r="I41" i="3"/>
  <c r="I39" i="3"/>
  <c r="I37" i="3"/>
  <c r="I35" i="3"/>
  <c r="I33" i="3"/>
  <c r="I31" i="3"/>
  <c r="I29" i="3"/>
  <c r="I27" i="3"/>
  <c r="I25" i="3"/>
  <c r="I23" i="3"/>
  <c r="I21" i="3"/>
  <c r="I19" i="3"/>
  <c r="I17" i="3"/>
  <c r="I15" i="3"/>
  <c r="M43" i="3"/>
  <c r="M39" i="3"/>
  <c r="M35" i="3"/>
  <c r="M31" i="3"/>
  <c r="M27" i="3"/>
  <c r="M23" i="3"/>
  <c r="M19" i="3"/>
  <c r="M15" i="3"/>
  <c r="Q47" i="3"/>
  <c r="Q41" i="3"/>
  <c r="Q37" i="3"/>
  <c r="Q33" i="3"/>
  <c r="Q29" i="3"/>
  <c r="Q25" i="3"/>
  <c r="Q19" i="3"/>
  <c r="Q45" i="3"/>
  <c r="Q43" i="3"/>
  <c r="Q39" i="3"/>
  <c r="Q35" i="3"/>
  <c r="Q31" i="3"/>
  <c r="Q27" i="3"/>
  <c r="Q23" i="3"/>
  <c r="Q21" i="3"/>
  <c r="Q17" i="3"/>
  <c r="Q15" i="3"/>
  <c r="M46" i="3"/>
  <c r="M42" i="3"/>
  <c r="M38" i="3"/>
  <c r="M34" i="3"/>
  <c r="M30" i="3"/>
  <c r="M26" i="3"/>
  <c r="M22" i="3"/>
  <c r="M18" i="3"/>
  <c r="M14" i="3"/>
  <c r="O113" i="4"/>
  <c r="O112" i="4"/>
  <c r="O111" i="4"/>
  <c r="I12" i="3" l="1"/>
  <c r="G11" i="3" s="1"/>
  <c r="I5" i="3" l="1"/>
  <c r="I7" i="3"/>
  <c r="I8" i="3"/>
  <c r="I6" i="3"/>
  <c r="I11" i="3"/>
  <c r="G10" i="3" s="1"/>
  <c r="I9" i="3"/>
  <c r="I10" i="3"/>
  <c r="M78" i="1"/>
  <c r="N74" i="2" l="1"/>
  <c r="G9" i="3"/>
  <c r="M77" i="1"/>
  <c r="N73" i="2" l="1"/>
  <c r="M76" i="1"/>
  <c r="G8" i="3"/>
  <c r="G7" i="3" l="1"/>
  <c r="M75" i="1"/>
  <c r="N72" i="2"/>
  <c r="G6" i="3" l="1"/>
  <c r="M74" i="1"/>
  <c r="N71" i="2"/>
  <c r="G5" i="3" l="1"/>
  <c r="M73" i="1"/>
  <c r="N70" i="2"/>
  <c r="G4" i="3" l="1"/>
  <c r="G3" i="3" s="1"/>
  <c r="M72" i="1"/>
  <c r="N69" i="2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79" i="1"/>
  <c r="V80" i="1"/>
  <c r="L76" i="2" s="1"/>
  <c r="V81" i="1"/>
  <c r="L77" i="2" s="1"/>
  <c r="V82" i="1"/>
  <c r="L78" i="2" s="1"/>
  <c r="V83" i="1"/>
  <c r="L79" i="2" s="1"/>
  <c r="V84" i="1"/>
  <c r="L80" i="2" s="1"/>
  <c r="V85" i="1"/>
  <c r="L81" i="2" s="1"/>
  <c r="V86" i="1"/>
  <c r="L82" i="2" s="1"/>
  <c r="V87" i="1"/>
  <c r="L83" i="2" s="1"/>
  <c r="V88" i="1"/>
  <c r="L84" i="2" s="1"/>
  <c r="V89" i="1"/>
  <c r="L85" i="2" s="1"/>
  <c r="V90" i="1"/>
  <c r="L86" i="2" s="1"/>
  <c r="V91" i="1"/>
  <c r="L87" i="2" s="1"/>
  <c r="V92" i="1"/>
  <c r="L88" i="2" s="1"/>
  <c r="V93" i="1"/>
  <c r="L89" i="2" s="1"/>
  <c r="V94" i="1"/>
  <c r="L90" i="2" s="1"/>
  <c r="V95" i="1"/>
  <c r="L91" i="2" s="1"/>
  <c r="V96" i="1"/>
  <c r="L92" i="2" s="1"/>
  <c r="V97" i="1"/>
  <c r="L93" i="2" s="1"/>
  <c r="V98" i="1"/>
  <c r="L94" i="2" s="1"/>
  <c r="V99" i="1"/>
  <c r="L95" i="2" s="1"/>
  <c r="V100" i="1"/>
  <c r="L96" i="2" s="1"/>
  <c r="V101" i="1"/>
  <c r="L97" i="2" s="1"/>
  <c r="V102" i="1"/>
  <c r="L98" i="2" s="1"/>
  <c r="V103" i="1"/>
  <c r="L99" i="2" s="1"/>
  <c r="V104" i="1"/>
  <c r="L100" i="2" s="1"/>
  <c r="V105" i="1"/>
  <c r="L101" i="2" s="1"/>
  <c r="V106" i="1"/>
  <c r="L102" i="2" s="1"/>
  <c r="V107" i="1"/>
  <c r="L103" i="2" s="1"/>
  <c r="V108" i="1"/>
  <c r="L104" i="2" s="1"/>
  <c r="V109" i="1"/>
  <c r="L105" i="2" s="1"/>
  <c r="V110" i="1"/>
  <c r="L106" i="2" s="1"/>
  <c r="V111" i="1"/>
  <c r="L107" i="2" s="1"/>
  <c r="V112" i="1"/>
  <c r="L108" i="2" s="1"/>
  <c r="V113" i="1"/>
  <c r="L109" i="2" s="1"/>
  <c r="V114" i="1"/>
  <c r="L110" i="2" s="1"/>
  <c r="V115" i="1"/>
  <c r="L111" i="2" s="1"/>
  <c r="V116" i="1"/>
  <c r="L112" i="2" s="1"/>
  <c r="V117" i="1"/>
  <c r="L113" i="2" s="1"/>
  <c r="V79" i="1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30" i="2" s="1"/>
  <c r="G110" i="2"/>
  <c r="G111" i="2"/>
  <c r="G112" i="2"/>
  <c r="G113" i="2"/>
  <c r="G61" i="2"/>
  <c r="B4" i="3"/>
  <c r="C4" i="3"/>
  <c r="B5" i="3"/>
  <c r="C5" i="3"/>
  <c r="B6" i="3"/>
  <c r="C6" i="3"/>
  <c r="B7" i="3"/>
  <c r="C7" i="3"/>
  <c r="B8" i="3"/>
  <c r="C8" i="3"/>
  <c r="B9" i="3"/>
  <c r="C9" i="3"/>
  <c r="B10" i="3"/>
  <c r="C10" i="3"/>
  <c r="B11" i="3"/>
  <c r="C11" i="3"/>
  <c r="B12" i="3"/>
  <c r="C12" i="3"/>
  <c r="B13" i="3"/>
  <c r="C13" i="3"/>
  <c r="B14" i="3"/>
  <c r="C14" i="3"/>
  <c r="B15" i="3"/>
  <c r="C15" i="3"/>
  <c r="B16" i="3"/>
  <c r="C16" i="3"/>
  <c r="B17" i="3"/>
  <c r="C17" i="3"/>
  <c r="B3" i="3"/>
  <c r="C3" i="3"/>
  <c r="G143" i="2" l="1"/>
  <c r="L133" i="2"/>
  <c r="N118" i="4" s="1"/>
  <c r="L134" i="2"/>
  <c r="N119" i="4" s="1"/>
  <c r="G131" i="2"/>
  <c r="G144" i="2"/>
  <c r="G133" i="2"/>
  <c r="G134" i="2"/>
  <c r="L130" i="2"/>
  <c r="M107" i="2"/>
  <c r="W78" i="1"/>
  <c r="L75" i="2"/>
  <c r="V78" i="1"/>
  <c r="M97" i="2"/>
  <c r="G141" i="2"/>
  <c r="G140" i="2"/>
  <c r="M70" i="1"/>
  <c r="M71" i="1"/>
  <c r="N68" i="2"/>
  <c r="M94" i="2"/>
  <c r="M81" i="2"/>
  <c r="M101" i="2"/>
  <c r="M78" i="2"/>
  <c r="M110" i="2"/>
  <c r="M90" i="2"/>
  <c r="M113" i="2"/>
  <c r="M106" i="2"/>
  <c r="M91" i="2"/>
  <c r="M85" i="2"/>
  <c r="M100" i="2"/>
  <c r="M112" i="2"/>
  <c r="M109" i="2"/>
  <c r="M102" i="2"/>
  <c r="M99" i="2"/>
  <c r="M96" i="2"/>
  <c r="M93" i="2"/>
  <c r="M86" i="2"/>
  <c r="M83" i="2"/>
  <c r="M80" i="2"/>
  <c r="M77" i="2"/>
  <c r="M104" i="2"/>
  <c r="M88" i="2"/>
  <c r="M103" i="2"/>
  <c r="M87" i="2"/>
  <c r="M84" i="2"/>
  <c r="M111" i="2"/>
  <c r="M108" i="2"/>
  <c r="M105" i="2"/>
  <c r="M98" i="2"/>
  <c r="M95" i="2"/>
  <c r="M92" i="2"/>
  <c r="M89" i="2"/>
  <c r="M82" i="2"/>
  <c r="M79" i="2"/>
  <c r="M76" i="2"/>
  <c r="M75" i="2"/>
  <c r="G122" i="2"/>
  <c r="L126" i="2"/>
  <c r="N113" i="4" s="1"/>
  <c r="N117" i="4"/>
  <c r="L127" i="2"/>
  <c r="N114" i="4" s="1"/>
  <c r="L125" i="2"/>
  <c r="N112" i="4" s="1"/>
  <c r="L124" i="2"/>
  <c r="N111" i="4" s="1"/>
  <c r="G127" i="2"/>
  <c r="G126" i="2"/>
  <c r="G123" i="2"/>
  <c r="L128" i="2"/>
  <c r="N115" i="4" s="1"/>
  <c r="G125" i="2"/>
  <c r="G124" i="2"/>
  <c r="G129" i="2"/>
  <c r="G128" i="2"/>
  <c r="L129" i="2"/>
  <c r="N116" i="4" s="1"/>
  <c r="B20" i="3" a="1"/>
  <c r="C20" i="3" s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65" i="1"/>
  <c r="AG80" i="1"/>
  <c r="AG81" i="1" s="1"/>
  <c r="AG82" i="1" s="1"/>
  <c r="AG83" i="1" s="1"/>
  <c r="F77" i="2"/>
  <c r="I77" i="2" s="1"/>
  <c r="F78" i="2"/>
  <c r="I78" i="2" s="1"/>
  <c r="F79" i="2"/>
  <c r="I79" i="2" s="1"/>
  <c r="F80" i="2"/>
  <c r="I80" i="2" s="1"/>
  <c r="F81" i="2"/>
  <c r="I81" i="2" s="1"/>
  <c r="F82" i="2"/>
  <c r="I82" i="2" s="1"/>
  <c r="F83" i="2"/>
  <c r="F84" i="2"/>
  <c r="F85" i="2"/>
  <c r="I85" i="2" s="1"/>
  <c r="F86" i="2"/>
  <c r="I86" i="2" s="1"/>
  <c r="F87" i="2"/>
  <c r="I87" i="2" s="1"/>
  <c r="F88" i="2"/>
  <c r="I88" i="2" s="1"/>
  <c r="F89" i="2"/>
  <c r="I89" i="2" s="1"/>
  <c r="F90" i="2"/>
  <c r="I90" i="2" s="1"/>
  <c r="F91" i="2"/>
  <c r="I91" i="2" s="1"/>
  <c r="F92" i="2"/>
  <c r="I92" i="2" s="1"/>
  <c r="F93" i="2"/>
  <c r="I93" i="2" s="1"/>
  <c r="F94" i="2"/>
  <c r="I94" i="2" s="1"/>
  <c r="F95" i="2"/>
  <c r="I95" i="2" s="1"/>
  <c r="F96" i="2"/>
  <c r="I96" i="2" s="1"/>
  <c r="F97" i="2"/>
  <c r="I97" i="2" s="1"/>
  <c r="F98" i="2"/>
  <c r="I98" i="2" s="1"/>
  <c r="F99" i="2"/>
  <c r="I99" i="2" s="1"/>
  <c r="F100" i="2"/>
  <c r="F101" i="2"/>
  <c r="I101" i="2" s="1"/>
  <c r="F102" i="2"/>
  <c r="I102" i="2" s="1"/>
  <c r="F103" i="2"/>
  <c r="I103" i="2" s="1"/>
  <c r="F104" i="2"/>
  <c r="I104" i="2" s="1"/>
  <c r="F105" i="2"/>
  <c r="F106" i="2"/>
  <c r="I106" i="2" s="1"/>
  <c r="F107" i="2"/>
  <c r="I107" i="2" s="1"/>
  <c r="F108" i="2"/>
  <c r="I108" i="2" s="1"/>
  <c r="F109" i="2"/>
  <c r="F110" i="2"/>
  <c r="I110" i="2" s="1"/>
  <c r="F111" i="2"/>
  <c r="I111" i="2" s="1"/>
  <c r="F112" i="2"/>
  <c r="D114" i="2" s="1"/>
  <c r="F113" i="2"/>
  <c r="D113" i="2" s="1"/>
  <c r="F76" i="2"/>
  <c r="I76" i="2" s="1"/>
  <c r="AH103" i="1"/>
  <c r="E99" i="2" s="1"/>
  <c r="AH104" i="1"/>
  <c r="E100" i="2" s="1"/>
  <c r="AH105" i="1"/>
  <c r="E101" i="2" s="1"/>
  <c r="AH106" i="1"/>
  <c r="AH107" i="1"/>
  <c r="E103" i="2" s="1"/>
  <c r="AH108" i="1"/>
  <c r="E104" i="2" s="1"/>
  <c r="AH109" i="1"/>
  <c r="E105" i="2" s="1"/>
  <c r="AH110" i="1"/>
  <c r="E106" i="2" s="1"/>
  <c r="AH111" i="1"/>
  <c r="E107" i="2" s="1"/>
  <c r="AH112" i="1"/>
  <c r="E108" i="2" s="1"/>
  <c r="AH113" i="1"/>
  <c r="E109" i="2" s="1"/>
  <c r="AH114" i="1"/>
  <c r="AH115" i="1"/>
  <c r="E111" i="2" s="1"/>
  <c r="AH116" i="1"/>
  <c r="E112" i="2" s="1"/>
  <c r="AH117" i="1"/>
  <c r="E113" i="2" s="1"/>
  <c r="H114" i="2" s="1"/>
  <c r="E102" i="2"/>
  <c r="E110" i="2"/>
  <c r="AH66" i="1"/>
  <c r="AH67" i="1"/>
  <c r="E63" i="2" s="1"/>
  <c r="AH68" i="1"/>
  <c r="E64" i="2" s="1"/>
  <c r="AH69" i="1"/>
  <c r="AH70" i="1"/>
  <c r="AH71" i="1"/>
  <c r="E67" i="2" s="1"/>
  <c r="AH72" i="1"/>
  <c r="AH73" i="1"/>
  <c r="AH74" i="1"/>
  <c r="AH75" i="1"/>
  <c r="O71" i="2" s="1"/>
  <c r="AH76" i="1"/>
  <c r="E72" i="2" s="1"/>
  <c r="AH77" i="1"/>
  <c r="AH78" i="1"/>
  <c r="AH79" i="1"/>
  <c r="E75" i="2" s="1"/>
  <c r="AH80" i="1"/>
  <c r="AH81" i="1"/>
  <c r="AH82" i="1"/>
  <c r="AH83" i="1"/>
  <c r="E79" i="2" s="1"/>
  <c r="AH84" i="1"/>
  <c r="E80" i="2" s="1"/>
  <c r="AH85" i="1"/>
  <c r="AH86" i="1"/>
  <c r="AH87" i="1"/>
  <c r="E83" i="2" s="1"/>
  <c r="AH88" i="1"/>
  <c r="E84" i="2" s="1"/>
  <c r="AH89" i="1"/>
  <c r="AH90" i="1"/>
  <c r="AH91" i="1"/>
  <c r="E87" i="2" s="1"/>
  <c r="AH92" i="1"/>
  <c r="E88" i="2" s="1"/>
  <c r="AH93" i="1"/>
  <c r="AH94" i="1"/>
  <c r="AH95" i="1"/>
  <c r="E91" i="2" s="1"/>
  <c r="AH96" i="1"/>
  <c r="E92" i="2" s="1"/>
  <c r="AH97" i="1"/>
  <c r="AH98" i="1"/>
  <c r="AH99" i="1"/>
  <c r="E95" i="2" s="1"/>
  <c r="AH100" i="1"/>
  <c r="E96" i="2" s="1"/>
  <c r="AH101" i="1"/>
  <c r="AH102" i="1"/>
  <c r="AH65" i="1"/>
  <c r="E61" i="2" s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6" i="1"/>
  <c r="B77" i="2"/>
  <c r="C78" i="4" s="1"/>
  <c r="B78" i="2"/>
  <c r="C79" i="4" s="1"/>
  <c r="B79" i="2"/>
  <c r="C80" i="4" s="1"/>
  <c r="B80" i="2"/>
  <c r="C81" i="4" s="1"/>
  <c r="B81" i="2"/>
  <c r="C82" i="4" s="1"/>
  <c r="B82" i="2"/>
  <c r="C83" i="4" s="1"/>
  <c r="B83" i="2"/>
  <c r="B84" i="2"/>
  <c r="B85" i="2"/>
  <c r="C86" i="4" s="1"/>
  <c r="B86" i="2"/>
  <c r="C87" i="4" s="1"/>
  <c r="B87" i="2"/>
  <c r="B88" i="2"/>
  <c r="C89" i="4" s="1"/>
  <c r="B89" i="2"/>
  <c r="C90" i="4" s="1"/>
  <c r="B90" i="2"/>
  <c r="B91" i="2"/>
  <c r="B92" i="2"/>
  <c r="C93" i="4" s="1"/>
  <c r="B93" i="2"/>
  <c r="C94" i="4" s="1"/>
  <c r="B94" i="2"/>
  <c r="C95" i="4" s="1"/>
  <c r="B95" i="2"/>
  <c r="C96" i="4" s="1"/>
  <c r="B96" i="2"/>
  <c r="B97" i="2"/>
  <c r="C98" i="4" s="1"/>
  <c r="B98" i="2"/>
  <c r="C99" i="4" s="1"/>
  <c r="B99" i="2"/>
  <c r="C100" i="4" s="1"/>
  <c r="B100" i="2"/>
  <c r="B101" i="2"/>
  <c r="B102" i="2"/>
  <c r="C103" i="4" s="1"/>
  <c r="B103" i="2"/>
  <c r="C104" i="4" s="1"/>
  <c r="B104" i="2"/>
  <c r="C105" i="4" s="1"/>
  <c r="B105" i="2"/>
  <c r="B106" i="2"/>
  <c r="B107" i="2"/>
  <c r="C108" i="4" s="1"/>
  <c r="B108" i="2"/>
  <c r="C109" i="4" s="1"/>
  <c r="B109" i="2"/>
  <c r="B110" i="2"/>
  <c r="C111" i="4" s="1"/>
  <c r="B111" i="2"/>
  <c r="C112" i="4" s="1"/>
  <c r="B112" i="2"/>
  <c r="C113" i="4" s="1"/>
  <c r="B113" i="2"/>
  <c r="B76" i="2"/>
  <c r="M124" i="2" l="1"/>
  <c r="E115" i="4"/>
  <c r="M125" i="2"/>
  <c r="M128" i="2"/>
  <c r="Q115" i="4" s="1"/>
  <c r="M129" i="2"/>
  <c r="M130" i="2"/>
  <c r="Q117" i="4" s="1"/>
  <c r="B130" i="2"/>
  <c r="B144" i="2"/>
  <c r="E134" i="2"/>
  <c r="I100" i="2"/>
  <c r="J100" i="2" s="1"/>
  <c r="F133" i="2"/>
  <c r="F134" i="2"/>
  <c r="M126" i="2"/>
  <c r="Q113" i="4" s="1"/>
  <c r="M123" i="2"/>
  <c r="M133" i="2"/>
  <c r="Q118" i="4" s="1"/>
  <c r="M127" i="2"/>
  <c r="M134" i="2"/>
  <c r="Q119" i="4" s="1"/>
  <c r="B133" i="2"/>
  <c r="B134" i="2"/>
  <c r="F143" i="2"/>
  <c r="B143" i="2"/>
  <c r="E130" i="2"/>
  <c r="E144" i="2"/>
  <c r="I109" i="2"/>
  <c r="J109" i="2" s="1"/>
  <c r="F130" i="2"/>
  <c r="F144" i="2"/>
  <c r="Q116" i="4"/>
  <c r="L123" i="2"/>
  <c r="N110" i="4" s="1"/>
  <c r="Q114" i="4"/>
  <c r="E71" i="2"/>
  <c r="H72" i="2" s="1"/>
  <c r="O63" i="2"/>
  <c r="I105" i="2"/>
  <c r="I83" i="2"/>
  <c r="J83" i="2" s="1"/>
  <c r="C106" i="4"/>
  <c r="N66" i="2"/>
  <c r="N67" i="2"/>
  <c r="Q110" i="4"/>
  <c r="Q112" i="4"/>
  <c r="Q111" i="4"/>
  <c r="W77" i="1"/>
  <c r="M74" i="2"/>
  <c r="V77" i="1"/>
  <c r="L74" i="2"/>
  <c r="O67" i="2"/>
  <c r="AH64" i="1"/>
  <c r="E60" i="2" s="1"/>
  <c r="H61" i="2" s="1"/>
  <c r="J101" i="2"/>
  <c r="I113" i="2"/>
  <c r="J111" i="2"/>
  <c r="J103" i="2"/>
  <c r="J99" i="2"/>
  <c r="I126" i="2"/>
  <c r="J79" i="2"/>
  <c r="J91" i="2"/>
  <c r="I125" i="2"/>
  <c r="I129" i="2"/>
  <c r="J87" i="2"/>
  <c r="J110" i="2"/>
  <c r="J102" i="2"/>
  <c r="J107" i="2"/>
  <c r="J95" i="2"/>
  <c r="J106" i="2"/>
  <c r="D112" i="2"/>
  <c r="E113" i="4" s="1"/>
  <c r="I112" i="2"/>
  <c r="I130" i="2" s="1"/>
  <c r="J108" i="2"/>
  <c r="J104" i="2"/>
  <c r="I127" i="2"/>
  <c r="J96" i="2"/>
  <c r="J92" i="2"/>
  <c r="J88" i="2"/>
  <c r="I84" i="2"/>
  <c r="J80" i="2"/>
  <c r="C97" i="4"/>
  <c r="C85" i="4"/>
  <c r="C92" i="4"/>
  <c r="C88" i="4"/>
  <c r="C84" i="4"/>
  <c r="C77" i="4"/>
  <c r="B77" i="4" s="1"/>
  <c r="C107" i="4"/>
  <c r="B127" i="2"/>
  <c r="A162" i="2" s="1"/>
  <c r="C101" i="4"/>
  <c r="C91" i="4"/>
  <c r="C114" i="4"/>
  <c r="C110" i="4"/>
  <c r="C102" i="4"/>
  <c r="O76" i="2"/>
  <c r="O72" i="2"/>
  <c r="O68" i="2"/>
  <c r="O64" i="2"/>
  <c r="E76" i="2"/>
  <c r="J76" i="2" s="1"/>
  <c r="E68" i="2"/>
  <c r="H68" i="2" s="1"/>
  <c r="O75" i="2"/>
  <c r="AG84" i="1"/>
  <c r="AG85" i="1" s="1"/>
  <c r="AG86" i="1" s="1"/>
  <c r="AG87" i="1" s="1"/>
  <c r="O79" i="2"/>
  <c r="E98" i="2"/>
  <c r="H99" i="2" s="1"/>
  <c r="E94" i="2"/>
  <c r="J94" i="2" s="1"/>
  <c r="E86" i="2"/>
  <c r="H87" i="2" s="1"/>
  <c r="E82" i="2"/>
  <c r="H83" i="2" s="1"/>
  <c r="O78" i="2"/>
  <c r="E78" i="2"/>
  <c r="H79" i="2" s="1"/>
  <c r="O74" i="2"/>
  <c r="E74" i="2"/>
  <c r="O70" i="2"/>
  <c r="E70" i="2"/>
  <c r="O66" i="2"/>
  <c r="E66" i="2"/>
  <c r="O62" i="2"/>
  <c r="E62" i="2"/>
  <c r="H63" i="2" s="1"/>
  <c r="E90" i="2"/>
  <c r="J90" i="2" s="1"/>
  <c r="E97" i="2"/>
  <c r="E93" i="2"/>
  <c r="H93" i="2" s="1"/>
  <c r="E89" i="2"/>
  <c r="H89" i="2" s="1"/>
  <c r="E85" i="2"/>
  <c r="E81" i="2"/>
  <c r="H81" i="2" s="1"/>
  <c r="O81" i="2"/>
  <c r="E77" i="2"/>
  <c r="J77" i="2" s="1"/>
  <c r="O77" i="2"/>
  <c r="E73" i="2"/>
  <c r="O73" i="2"/>
  <c r="E69" i="2"/>
  <c r="O69" i="2"/>
  <c r="E65" i="2"/>
  <c r="H65" i="2" s="1"/>
  <c r="O65" i="2"/>
  <c r="O60" i="2"/>
  <c r="O61" i="2"/>
  <c r="F75" i="2"/>
  <c r="H101" i="2"/>
  <c r="B126" i="2"/>
  <c r="A161" i="2" s="1"/>
  <c r="F127" i="2"/>
  <c r="B129" i="2"/>
  <c r="B128" i="2"/>
  <c r="A163" i="2" s="1"/>
  <c r="D110" i="2"/>
  <c r="E111" i="4" s="1"/>
  <c r="D98" i="2"/>
  <c r="E99" i="4" s="1"/>
  <c r="F125" i="2"/>
  <c r="F124" i="2"/>
  <c r="H113" i="2"/>
  <c r="H105" i="2"/>
  <c r="E128" i="2"/>
  <c r="H112" i="2"/>
  <c r="H108" i="2"/>
  <c r="H104" i="2"/>
  <c r="H100" i="2"/>
  <c r="D109" i="2"/>
  <c r="D130" i="2" s="1"/>
  <c r="F129" i="2"/>
  <c r="D105" i="2"/>
  <c r="F128" i="2"/>
  <c r="D108" i="2"/>
  <c r="E109" i="4" s="1"/>
  <c r="D101" i="2"/>
  <c r="B125" i="2"/>
  <c r="A160" i="2" s="1"/>
  <c r="B124" i="2"/>
  <c r="A159" i="2" s="1"/>
  <c r="H109" i="2"/>
  <c r="E129" i="2"/>
  <c r="D111" i="2"/>
  <c r="E112" i="4" s="1"/>
  <c r="D107" i="2"/>
  <c r="E108" i="4" s="1"/>
  <c r="D103" i="2"/>
  <c r="E104" i="4" s="1"/>
  <c r="D99" i="2"/>
  <c r="E100" i="4" s="1"/>
  <c r="D95" i="2"/>
  <c r="E96" i="4" s="1"/>
  <c r="F126" i="2"/>
  <c r="D91" i="2"/>
  <c r="D87" i="2"/>
  <c r="D83" i="2"/>
  <c r="D79" i="2"/>
  <c r="E80" i="4" s="1"/>
  <c r="D82" i="2"/>
  <c r="E83" i="4" s="1"/>
  <c r="D97" i="2"/>
  <c r="E98" i="4" s="1"/>
  <c r="D93" i="2"/>
  <c r="E94" i="4" s="1"/>
  <c r="D89" i="2"/>
  <c r="E90" i="4" s="1"/>
  <c r="D85" i="2"/>
  <c r="E86" i="4" s="1"/>
  <c r="D92" i="2"/>
  <c r="E93" i="4" s="1"/>
  <c r="D81" i="2"/>
  <c r="E82" i="4" s="1"/>
  <c r="D77" i="2"/>
  <c r="E78" i="4" s="1"/>
  <c r="D104" i="2"/>
  <c r="E105" i="4" s="1"/>
  <c r="D88" i="2"/>
  <c r="E89" i="4" s="1"/>
  <c r="D100" i="2"/>
  <c r="D96" i="2"/>
  <c r="D84" i="2"/>
  <c r="D80" i="2"/>
  <c r="E81" i="4" s="1"/>
  <c r="H106" i="2"/>
  <c r="D106" i="2"/>
  <c r="D102" i="2"/>
  <c r="E103" i="4" s="1"/>
  <c r="D94" i="2"/>
  <c r="E95" i="4" s="1"/>
  <c r="D90" i="2"/>
  <c r="D86" i="2"/>
  <c r="E87" i="4" s="1"/>
  <c r="D78" i="2"/>
  <c r="E79" i="4" s="1"/>
  <c r="D76" i="2"/>
  <c r="B20" i="3"/>
  <c r="G6" i="2" s="1"/>
  <c r="G57" i="2"/>
  <c r="H110" i="2"/>
  <c r="H102" i="2"/>
  <c r="H96" i="2"/>
  <c r="H92" i="2"/>
  <c r="H88" i="2"/>
  <c r="H84" i="2"/>
  <c r="H80" i="2"/>
  <c r="H64" i="2"/>
  <c r="H111" i="2"/>
  <c r="H107" i="2"/>
  <c r="H103" i="2"/>
  <c r="E143" i="2" l="1"/>
  <c r="I128" i="2"/>
  <c r="D75" i="2"/>
  <c r="E131" i="2"/>
  <c r="N131" i="2"/>
  <c r="N122" i="2"/>
  <c r="O109" i="4" s="1"/>
  <c r="D133" i="2"/>
  <c r="D143" i="2"/>
  <c r="D144" i="2"/>
  <c r="I133" i="2"/>
  <c r="I134" i="2"/>
  <c r="E133" i="2"/>
  <c r="D134" i="2"/>
  <c r="G12" i="2"/>
  <c r="G46" i="2"/>
  <c r="G59" i="2"/>
  <c r="G53" i="2"/>
  <c r="G27" i="2"/>
  <c r="J105" i="2"/>
  <c r="G13" i="2"/>
  <c r="G17" i="2"/>
  <c r="G35" i="2"/>
  <c r="G14" i="2"/>
  <c r="G28" i="2"/>
  <c r="G16" i="2"/>
  <c r="G58" i="2"/>
  <c r="E141" i="2"/>
  <c r="AH63" i="1"/>
  <c r="O59" i="2" s="1"/>
  <c r="H71" i="2"/>
  <c r="E140" i="2"/>
  <c r="E84" i="4"/>
  <c r="E106" i="4"/>
  <c r="W76" i="1"/>
  <c r="M73" i="2"/>
  <c r="V76" i="1"/>
  <c r="L73" i="2"/>
  <c r="H62" i="2"/>
  <c r="H67" i="2"/>
  <c r="H95" i="2"/>
  <c r="J113" i="2"/>
  <c r="E125" i="2"/>
  <c r="H70" i="2"/>
  <c r="J112" i="2"/>
  <c r="C112" i="2" s="1"/>
  <c r="F113" i="4" s="1"/>
  <c r="J98" i="2"/>
  <c r="J89" i="2"/>
  <c r="J84" i="2"/>
  <c r="I75" i="2"/>
  <c r="I136" i="2" s="1"/>
  <c r="J78" i="2"/>
  <c r="E122" i="2"/>
  <c r="J93" i="2"/>
  <c r="I124" i="2"/>
  <c r="J81" i="2"/>
  <c r="J97" i="2"/>
  <c r="J86" i="2"/>
  <c r="J85" i="2"/>
  <c r="J82" i="2"/>
  <c r="H85" i="2"/>
  <c r="E107" i="4"/>
  <c r="E88" i="4"/>
  <c r="E102" i="4"/>
  <c r="H90" i="2"/>
  <c r="H76" i="2"/>
  <c r="E77" i="4"/>
  <c r="D77" i="4" s="1"/>
  <c r="E91" i="4"/>
  <c r="E85" i="4"/>
  <c r="E92" i="4"/>
  <c r="E110" i="4"/>
  <c r="E101" i="4"/>
  <c r="E114" i="4"/>
  <c r="D76" i="4"/>
  <c r="E97" i="4"/>
  <c r="H69" i="2"/>
  <c r="E126" i="2"/>
  <c r="H74" i="2"/>
  <c r="G45" i="2"/>
  <c r="G60" i="2"/>
  <c r="G49" i="2"/>
  <c r="G48" i="2"/>
  <c r="G51" i="2"/>
  <c r="G19" i="2"/>
  <c r="G34" i="2"/>
  <c r="G2" i="2"/>
  <c r="G44" i="2"/>
  <c r="G33" i="2"/>
  <c r="G32" i="2"/>
  <c r="G43" i="2"/>
  <c r="G7" i="2"/>
  <c r="G26" i="2"/>
  <c r="E123" i="2"/>
  <c r="H86" i="2"/>
  <c r="E127" i="2"/>
  <c r="H73" i="2"/>
  <c r="H97" i="2"/>
  <c r="H98" i="2"/>
  <c r="G5" i="2"/>
  <c r="G37" i="2"/>
  <c r="G52" i="2"/>
  <c r="G20" i="2"/>
  <c r="G41" i="2"/>
  <c r="G9" i="2"/>
  <c r="G40" i="2"/>
  <c r="G8" i="2"/>
  <c r="G47" i="2"/>
  <c r="G31" i="2"/>
  <c r="G15" i="2"/>
  <c r="G50" i="2"/>
  <c r="G30" i="2"/>
  <c r="G10" i="2"/>
  <c r="H91" i="2"/>
  <c r="H94" i="2"/>
  <c r="G29" i="2"/>
  <c r="G21" i="2"/>
  <c r="G36" i="2"/>
  <c r="G4" i="2"/>
  <c r="G25" i="2"/>
  <c r="G56" i="2"/>
  <c r="G24" i="2"/>
  <c r="G55" i="2"/>
  <c r="G39" i="2"/>
  <c r="G23" i="2"/>
  <c r="G3" i="2"/>
  <c r="G42" i="2"/>
  <c r="G18" i="2"/>
  <c r="H82" i="2"/>
  <c r="AH62" i="1"/>
  <c r="E124" i="2"/>
  <c r="O80" i="2"/>
  <c r="H78" i="2"/>
  <c r="H75" i="2"/>
  <c r="H77" i="2"/>
  <c r="O82" i="2"/>
  <c r="AG88" i="1"/>
  <c r="O83" i="2"/>
  <c r="H66" i="2"/>
  <c r="G11" i="2"/>
  <c r="G54" i="2"/>
  <c r="G38" i="2"/>
  <c r="G22" i="2"/>
  <c r="F123" i="2"/>
  <c r="B75" i="2"/>
  <c r="F74" i="2"/>
  <c r="I74" i="2" s="1"/>
  <c r="J74" i="2" s="1"/>
  <c r="D126" i="2"/>
  <c r="D129" i="2"/>
  <c r="D124" i="2"/>
  <c r="D128" i="2"/>
  <c r="D125" i="2"/>
  <c r="D127" i="2"/>
  <c r="D123" i="2"/>
  <c r="G132" i="2" l="1"/>
  <c r="G135" i="2"/>
  <c r="E59" i="2"/>
  <c r="W75" i="1"/>
  <c r="M72" i="2"/>
  <c r="V75" i="1"/>
  <c r="L72" i="2"/>
  <c r="G121" i="2"/>
  <c r="C111" i="2"/>
  <c r="F112" i="4" s="1"/>
  <c r="C86" i="2"/>
  <c r="F87" i="4" s="1"/>
  <c r="C91" i="2"/>
  <c r="F92" i="4" s="1"/>
  <c r="C104" i="2"/>
  <c r="F105" i="4" s="1"/>
  <c r="C94" i="2"/>
  <c r="F95" i="4" s="1"/>
  <c r="C109" i="2"/>
  <c r="F110" i="4" s="1"/>
  <c r="C98" i="2"/>
  <c r="F99" i="4" s="1"/>
  <c r="C113" i="2"/>
  <c r="C114" i="2" s="1"/>
  <c r="C90" i="2"/>
  <c r="C74" i="2"/>
  <c r="F75" i="4" s="1"/>
  <c r="C101" i="2"/>
  <c r="F102" i="4" s="1"/>
  <c r="C102" i="2"/>
  <c r="F103" i="4" s="1"/>
  <c r="C110" i="2"/>
  <c r="F111" i="4" s="1"/>
  <c r="C84" i="2"/>
  <c r="F85" i="4" s="1"/>
  <c r="C76" i="2"/>
  <c r="F77" i="4" s="1"/>
  <c r="C80" i="2"/>
  <c r="F81" i="4" s="1"/>
  <c r="C96" i="2"/>
  <c r="F97" i="4" s="1"/>
  <c r="C79" i="2"/>
  <c r="F80" i="4" s="1"/>
  <c r="C95" i="2"/>
  <c r="F96" i="4" s="1"/>
  <c r="C82" i="2"/>
  <c r="F83" i="4" s="1"/>
  <c r="C105" i="2"/>
  <c r="C103" i="2"/>
  <c r="F104" i="4" s="1"/>
  <c r="C97" i="2"/>
  <c r="F98" i="4" s="1"/>
  <c r="C93" i="2"/>
  <c r="F94" i="4" s="1"/>
  <c r="C78" i="2"/>
  <c r="F79" i="4" s="1"/>
  <c r="C89" i="2"/>
  <c r="F90" i="4" s="1"/>
  <c r="C108" i="2"/>
  <c r="F109" i="4" s="1"/>
  <c r="C85" i="2"/>
  <c r="F86" i="4" s="1"/>
  <c r="C92" i="2"/>
  <c r="F93" i="4" s="1"/>
  <c r="C83" i="2"/>
  <c r="C81" i="2"/>
  <c r="F82" i="4" s="1"/>
  <c r="C99" i="2"/>
  <c r="F100" i="4" s="1"/>
  <c r="C106" i="2"/>
  <c r="F107" i="4" s="1"/>
  <c r="C88" i="2"/>
  <c r="F89" i="4" s="1"/>
  <c r="C87" i="2"/>
  <c r="F88" i="4" s="1"/>
  <c r="C107" i="2"/>
  <c r="F108" i="4" s="1"/>
  <c r="C100" i="2"/>
  <c r="C77" i="2"/>
  <c r="F78" i="4" s="1"/>
  <c r="A158" i="2"/>
  <c r="J75" i="2"/>
  <c r="C75" i="2" s="1"/>
  <c r="I123" i="2"/>
  <c r="B74" i="2"/>
  <c r="B76" i="4"/>
  <c r="G120" i="2"/>
  <c r="AG89" i="1"/>
  <c r="O84" i="2"/>
  <c r="AH61" i="1"/>
  <c r="O58" i="2"/>
  <c r="E58" i="2"/>
  <c r="H60" i="2"/>
  <c r="G119" i="2"/>
  <c r="F73" i="2"/>
  <c r="I73" i="2" s="1"/>
  <c r="J73" i="2" s="1"/>
  <c r="C73" i="2" s="1"/>
  <c r="F74" i="4" s="1"/>
  <c r="D74" i="2"/>
  <c r="D75" i="4" s="1"/>
  <c r="F91" i="4" l="1"/>
  <c r="C136" i="2"/>
  <c r="C134" i="2"/>
  <c r="P119" i="4" s="1"/>
  <c r="F101" i="4"/>
  <c r="C133" i="2"/>
  <c r="P118" i="4" s="1"/>
  <c r="C130" i="2"/>
  <c r="P117" i="4" s="1"/>
  <c r="F115" i="4"/>
  <c r="C143" i="2"/>
  <c r="C144" i="2"/>
  <c r="F106" i="4"/>
  <c r="W74" i="1"/>
  <c r="M71" i="2"/>
  <c r="V74" i="1"/>
  <c r="L71" i="2"/>
  <c r="F114" i="4"/>
  <c r="C128" i="2"/>
  <c r="P115" i="4" s="1"/>
  <c r="C127" i="2"/>
  <c r="P114" i="4" s="1"/>
  <c r="C124" i="2"/>
  <c r="P111" i="4" s="1"/>
  <c r="C125" i="2"/>
  <c r="P112" i="4" s="1"/>
  <c r="F84" i="4"/>
  <c r="C126" i="2"/>
  <c r="P113" i="4" s="1"/>
  <c r="C129" i="2"/>
  <c r="P116" i="4" s="1"/>
  <c r="C123" i="2"/>
  <c r="P110" i="4" s="1"/>
  <c r="F76" i="4"/>
  <c r="B73" i="2"/>
  <c r="B75" i="4"/>
  <c r="AG90" i="1"/>
  <c r="O85" i="2"/>
  <c r="H59" i="2"/>
  <c r="AH60" i="1"/>
  <c r="E57" i="2"/>
  <c r="O57" i="2"/>
  <c r="F72" i="2"/>
  <c r="I72" i="2" s="1"/>
  <c r="D73" i="2"/>
  <c r="D74" i="4" s="1"/>
  <c r="W73" i="1" l="1"/>
  <c r="M70" i="2"/>
  <c r="V73" i="1"/>
  <c r="L70" i="2"/>
  <c r="J72" i="2"/>
  <c r="C72" i="2" s="1"/>
  <c r="B72" i="2"/>
  <c r="B74" i="4"/>
  <c r="AG91" i="1"/>
  <c r="O86" i="2"/>
  <c r="AH59" i="1"/>
  <c r="O56" i="2"/>
  <c r="E56" i="2"/>
  <c r="H58" i="2"/>
  <c r="D72" i="2"/>
  <c r="F71" i="2"/>
  <c r="F141" i="2" l="1"/>
  <c r="F140" i="2"/>
  <c r="W72" i="1"/>
  <c r="M69" i="2"/>
  <c r="V72" i="1"/>
  <c r="L69" i="2"/>
  <c r="I71" i="2"/>
  <c r="F73" i="4"/>
  <c r="D73" i="4"/>
  <c r="B73" i="4"/>
  <c r="B71" i="2"/>
  <c r="AG92" i="1"/>
  <c r="O87" i="2"/>
  <c r="H57" i="2"/>
  <c r="AH58" i="1"/>
  <c r="O55" i="2"/>
  <c r="E55" i="2"/>
  <c r="H56" i="2" s="1"/>
  <c r="F70" i="2"/>
  <c r="I70" i="2" s="1"/>
  <c r="J70" i="2" s="1"/>
  <c r="C70" i="2" s="1"/>
  <c r="F71" i="4" s="1"/>
  <c r="D71" i="2"/>
  <c r="D141" i="2" l="1"/>
  <c r="D140" i="2"/>
  <c r="B141" i="2"/>
  <c r="B140" i="2"/>
  <c r="W71" i="1"/>
  <c r="M68" i="2"/>
  <c r="V71" i="1"/>
  <c r="L68" i="2"/>
  <c r="J71" i="2"/>
  <c r="C71" i="2" s="1"/>
  <c r="D72" i="4"/>
  <c r="B72" i="4"/>
  <c r="B70" i="2"/>
  <c r="AG93" i="1"/>
  <c r="O88" i="2"/>
  <c r="AH57" i="1"/>
  <c r="O54" i="2"/>
  <c r="E54" i="2"/>
  <c r="H55" i="2" s="1"/>
  <c r="F69" i="2"/>
  <c r="I69" i="2" s="1"/>
  <c r="J69" i="2" s="1"/>
  <c r="C69" i="2" s="1"/>
  <c r="F70" i="4" s="1"/>
  <c r="D70" i="2"/>
  <c r="D71" i="4" s="1"/>
  <c r="C141" i="2" l="1"/>
  <c r="C140" i="2"/>
  <c r="W70" i="1"/>
  <c r="M67" i="2"/>
  <c r="V70" i="1"/>
  <c r="L66" i="2" s="1"/>
  <c r="L131" i="2" s="1"/>
  <c r="L67" i="2"/>
  <c r="F72" i="4"/>
  <c r="B69" i="2"/>
  <c r="B71" i="4"/>
  <c r="AG94" i="1"/>
  <c r="O89" i="2"/>
  <c r="AH56" i="1"/>
  <c r="E53" i="2"/>
  <c r="O53" i="2"/>
  <c r="F68" i="2"/>
  <c r="I68" i="2" s="1"/>
  <c r="J68" i="2" s="1"/>
  <c r="C68" i="2" s="1"/>
  <c r="F69" i="4" s="1"/>
  <c r="D69" i="2"/>
  <c r="D70" i="4" s="1"/>
  <c r="M66" i="2" l="1"/>
  <c r="L122" i="2"/>
  <c r="N109" i="4" s="1"/>
  <c r="B68" i="2"/>
  <c r="B70" i="4"/>
  <c r="H54" i="2"/>
  <c r="AH55" i="1"/>
  <c r="O52" i="2"/>
  <c r="E52" i="2"/>
  <c r="AG95" i="1"/>
  <c r="O90" i="2"/>
  <c r="F67" i="2"/>
  <c r="I67" i="2" s="1"/>
  <c r="D68" i="2"/>
  <c r="D69" i="4" s="1"/>
  <c r="M131" i="2" l="1"/>
  <c r="M122" i="2"/>
  <c r="Q109" i="4" s="1"/>
  <c r="J67" i="2"/>
  <c r="C67" i="2" s="1"/>
  <c r="B69" i="4"/>
  <c r="B67" i="2"/>
  <c r="H53" i="2"/>
  <c r="AG96" i="1"/>
  <c r="O91" i="2"/>
  <c r="AH54" i="1"/>
  <c r="E51" i="2"/>
  <c r="H52" i="2" s="1"/>
  <c r="O51" i="2"/>
  <c r="D67" i="2"/>
  <c r="F66" i="2"/>
  <c r="F131" i="2" s="1"/>
  <c r="F68" i="4" l="1"/>
  <c r="I66" i="2"/>
  <c r="I131" i="2" s="1"/>
  <c r="F122" i="2"/>
  <c r="D68" i="4"/>
  <c r="B68" i="4"/>
  <c r="B66" i="2"/>
  <c r="AH53" i="1"/>
  <c r="O50" i="2"/>
  <c r="E50" i="2"/>
  <c r="AG97" i="1"/>
  <c r="O92" i="2"/>
  <c r="F65" i="2"/>
  <c r="I65" i="2" s="1"/>
  <c r="J65" i="2" s="1"/>
  <c r="C65" i="2" s="1"/>
  <c r="F66" i="4" s="1"/>
  <c r="D66" i="2"/>
  <c r="D131" i="2" s="1"/>
  <c r="B131" i="2" l="1"/>
  <c r="J66" i="2"/>
  <c r="C66" i="2" s="1"/>
  <c r="C131" i="2" s="1"/>
  <c r="I122" i="2"/>
  <c r="D122" i="2"/>
  <c r="B122" i="2"/>
  <c r="A157" i="2" s="1"/>
  <c r="H51" i="2"/>
  <c r="B67" i="4"/>
  <c r="B65" i="2"/>
  <c r="D67" i="4"/>
  <c r="AG98" i="1"/>
  <c r="O93" i="2"/>
  <c r="AH52" i="1"/>
  <c r="E49" i="2"/>
  <c r="O49" i="2"/>
  <c r="F64" i="2"/>
  <c r="I64" i="2" s="1"/>
  <c r="J64" i="2" s="1"/>
  <c r="C64" i="2" s="1"/>
  <c r="F65" i="4" s="1"/>
  <c r="D65" i="2"/>
  <c r="D66" i="4" s="1"/>
  <c r="E121" i="2" l="1"/>
  <c r="E135" i="2"/>
  <c r="F67" i="4"/>
  <c r="C122" i="2"/>
  <c r="P109" i="4" s="1"/>
  <c r="B64" i="2"/>
  <c r="B66" i="4"/>
  <c r="AG99" i="1"/>
  <c r="O94" i="2"/>
  <c r="AH51" i="1"/>
  <c r="O48" i="2"/>
  <c r="E48" i="2"/>
  <c r="H49" i="2" s="1"/>
  <c r="H50" i="2"/>
  <c r="D64" i="2"/>
  <c r="D65" i="4" s="1"/>
  <c r="F63" i="2"/>
  <c r="I63" i="2" s="1"/>
  <c r="J63" i="2" s="1"/>
  <c r="C63" i="2" s="1"/>
  <c r="F64" i="4" s="1"/>
  <c r="B63" i="2" l="1"/>
  <c r="B65" i="4"/>
  <c r="AH50" i="1"/>
  <c r="E47" i="2"/>
  <c r="O47" i="2"/>
  <c r="AG100" i="1"/>
  <c r="O95" i="2"/>
  <c r="F62" i="2"/>
  <c r="I62" i="2" s="1"/>
  <c r="J62" i="2" s="1"/>
  <c r="C62" i="2" s="1"/>
  <c r="F63" i="4" s="1"/>
  <c r="D63" i="2"/>
  <c r="D64" i="4" s="1"/>
  <c r="B62" i="2" l="1"/>
  <c r="B64" i="4"/>
  <c r="AG101" i="1"/>
  <c r="O96" i="2"/>
  <c r="AH49" i="1"/>
  <c r="O46" i="2"/>
  <c r="E46" i="2"/>
  <c r="H48" i="2"/>
  <c r="F61" i="2"/>
  <c r="I61" i="2" s="1"/>
  <c r="J61" i="2" s="1"/>
  <c r="C61" i="2" s="1"/>
  <c r="F62" i="4" s="1"/>
  <c r="D62" i="2"/>
  <c r="D63" i="4" s="1"/>
  <c r="B61" i="2" l="1"/>
  <c r="B63" i="4"/>
  <c r="AG102" i="1"/>
  <c r="O98" i="2" s="1"/>
  <c r="O97" i="2"/>
  <c r="H47" i="2"/>
  <c r="AH48" i="1"/>
  <c r="E45" i="2"/>
  <c r="H46" i="2" s="1"/>
  <c r="O45" i="2"/>
  <c r="F60" i="2"/>
  <c r="I60" i="2" s="1"/>
  <c r="J60" i="2" s="1"/>
  <c r="C60" i="2" s="1"/>
  <c r="F61" i="4" s="1"/>
  <c r="D61" i="2"/>
  <c r="D62" i="4" s="1"/>
  <c r="B60" i="2" l="1"/>
  <c r="B62" i="4"/>
  <c r="AH47" i="1"/>
  <c r="O44" i="2"/>
  <c r="E44" i="2"/>
  <c r="H45" i="2" s="1"/>
  <c r="F59" i="2"/>
  <c r="I59" i="2" s="1"/>
  <c r="J59" i="2" s="1"/>
  <c r="C59" i="2" s="1"/>
  <c r="F60" i="4" s="1"/>
  <c r="D60" i="2"/>
  <c r="D61" i="4" s="1"/>
  <c r="B59" i="2" l="1"/>
  <c r="B61" i="4"/>
  <c r="AH46" i="1"/>
  <c r="O43" i="2"/>
  <c r="E43" i="2"/>
  <c r="H44" i="2" s="1"/>
  <c r="F58" i="2"/>
  <c r="I58" i="2" s="1"/>
  <c r="J58" i="2" s="1"/>
  <c r="C58" i="2" s="1"/>
  <c r="F59" i="4" s="1"/>
  <c r="D59" i="2"/>
  <c r="D60" i="4" s="1"/>
  <c r="B58" i="2" l="1"/>
  <c r="B60" i="4"/>
  <c r="AH45" i="1"/>
  <c r="O42" i="2"/>
  <c r="E42" i="2"/>
  <c r="H43" i="2" s="1"/>
  <c r="F57" i="2"/>
  <c r="I57" i="2" s="1"/>
  <c r="J57" i="2" s="1"/>
  <c r="C57" i="2" s="1"/>
  <c r="F58" i="4" s="1"/>
  <c r="D58" i="2"/>
  <c r="D59" i="4" s="1"/>
  <c r="B57" i="2" l="1"/>
  <c r="B59" i="4"/>
  <c r="AH44" i="1"/>
  <c r="E41" i="2"/>
  <c r="H42" i="2" s="1"/>
  <c r="O41" i="2"/>
  <c r="F56" i="2"/>
  <c r="I56" i="2" s="1"/>
  <c r="J56" i="2" s="1"/>
  <c r="C56" i="2" s="1"/>
  <c r="F57" i="4" s="1"/>
  <c r="D57" i="2"/>
  <c r="D58" i="4" s="1"/>
  <c r="B56" i="2" l="1"/>
  <c r="B58" i="4"/>
  <c r="AH43" i="1"/>
  <c r="O40" i="2"/>
  <c r="E40" i="2"/>
  <c r="H41" i="2" s="1"/>
  <c r="F55" i="2"/>
  <c r="I55" i="2" s="1"/>
  <c r="J55" i="2" s="1"/>
  <c r="C55" i="2" s="1"/>
  <c r="F56" i="4" s="1"/>
  <c r="D56" i="2"/>
  <c r="D57" i="4" s="1"/>
  <c r="B55" i="2" l="1"/>
  <c r="B55" i="12" s="1"/>
  <c r="B57" i="4"/>
  <c r="AH42" i="1"/>
  <c r="E39" i="2"/>
  <c r="O39" i="2"/>
  <c r="F54" i="2"/>
  <c r="I54" i="2" s="1"/>
  <c r="J54" i="2" s="1"/>
  <c r="C54" i="2" s="1"/>
  <c r="F55" i="4" s="1"/>
  <c r="D55" i="2"/>
  <c r="D56" i="4" s="1"/>
  <c r="B54" i="2" l="1"/>
  <c r="B54" i="12" s="1"/>
  <c r="B56" i="4"/>
  <c r="E120" i="2"/>
  <c r="H40" i="2"/>
  <c r="AH41" i="1"/>
  <c r="O38" i="2"/>
  <c r="E38" i="2"/>
  <c r="H39" i="2" s="1"/>
  <c r="F53" i="2"/>
  <c r="I53" i="2" s="1"/>
  <c r="J53" i="2" s="1"/>
  <c r="C53" i="2" s="1"/>
  <c r="F54" i="4" s="1"/>
  <c r="D54" i="2"/>
  <c r="D55" i="4" s="1"/>
  <c r="B55" i="4" l="1"/>
  <c r="B53" i="2"/>
  <c r="B53" i="12" s="1"/>
  <c r="AH40" i="1"/>
  <c r="E37" i="2"/>
  <c r="H38" i="2" s="1"/>
  <c r="O37" i="2"/>
  <c r="F52" i="2"/>
  <c r="I52" i="2" s="1"/>
  <c r="J52" i="2" s="1"/>
  <c r="C52" i="2" s="1"/>
  <c r="F53" i="4" s="1"/>
  <c r="D53" i="2"/>
  <c r="D54" i="4" s="1"/>
  <c r="B54" i="4" l="1"/>
  <c r="B52" i="2"/>
  <c r="B52" i="12" s="1"/>
  <c r="AH39" i="1"/>
  <c r="O36" i="2"/>
  <c r="E36" i="2"/>
  <c r="H37" i="2" s="1"/>
  <c r="F51" i="2"/>
  <c r="I51" i="2" s="1"/>
  <c r="J51" i="2" s="1"/>
  <c r="C51" i="2" s="1"/>
  <c r="F52" i="4" s="1"/>
  <c r="D52" i="2"/>
  <c r="D53" i="4" s="1"/>
  <c r="B53" i="4" l="1"/>
  <c r="B51" i="2"/>
  <c r="B51" i="12" s="1"/>
  <c r="AH38" i="1"/>
  <c r="E35" i="2"/>
  <c r="H36" i="2" s="1"/>
  <c r="O35" i="2"/>
  <c r="F50" i="2"/>
  <c r="I50" i="2" s="1"/>
  <c r="D51" i="2"/>
  <c r="D52" i="4" s="1"/>
  <c r="J50" i="2" l="1"/>
  <c r="C50" i="2" s="1"/>
  <c r="B52" i="4"/>
  <c r="B50" i="2"/>
  <c r="B50" i="12" s="1"/>
  <c r="AH37" i="1"/>
  <c r="O34" i="2"/>
  <c r="E34" i="2"/>
  <c r="H35" i="2" s="1"/>
  <c r="F49" i="2"/>
  <c r="F135" i="2" s="1"/>
  <c r="D50" i="2"/>
  <c r="I49" i="2" l="1"/>
  <c r="F121" i="2"/>
  <c r="F51" i="4"/>
  <c r="D51" i="4"/>
  <c r="B51" i="4"/>
  <c r="B49" i="2"/>
  <c r="AH36" i="1"/>
  <c r="E33" i="2"/>
  <c r="H34" i="2" s="1"/>
  <c r="O33" i="2"/>
  <c r="F48" i="2"/>
  <c r="I48" i="2" s="1"/>
  <c r="J48" i="2" s="1"/>
  <c r="C48" i="2" s="1"/>
  <c r="F49" i="4" s="1"/>
  <c r="D49" i="2"/>
  <c r="D121" i="2" l="1"/>
  <c r="D135" i="2"/>
  <c r="B135" i="2"/>
  <c r="B121" i="2"/>
  <c r="I121" i="2"/>
  <c r="I135" i="2"/>
  <c r="A156" i="2"/>
  <c r="B49" i="12"/>
  <c r="J49" i="2"/>
  <c r="C49" i="2" s="1"/>
  <c r="D50" i="4"/>
  <c r="B50" i="4"/>
  <c r="B48" i="2"/>
  <c r="B48" i="12" s="1"/>
  <c r="AH35" i="1"/>
  <c r="O32" i="2"/>
  <c r="E32" i="2"/>
  <c r="H33" i="2" s="1"/>
  <c r="F47" i="2"/>
  <c r="I47" i="2" s="1"/>
  <c r="J47" i="2" s="1"/>
  <c r="C47" i="2" s="1"/>
  <c r="F48" i="4" s="1"/>
  <c r="D48" i="2"/>
  <c r="D49" i="4" s="1"/>
  <c r="C121" i="2" l="1"/>
  <c r="C135" i="2"/>
  <c r="F50" i="4"/>
  <c r="B49" i="4"/>
  <c r="B47" i="2"/>
  <c r="B47" i="12" s="1"/>
  <c r="AH34" i="1"/>
  <c r="E31" i="2"/>
  <c r="H32" i="2" s="1"/>
  <c r="O31" i="2"/>
  <c r="F46" i="2"/>
  <c r="I46" i="2" s="1"/>
  <c r="J46" i="2" s="1"/>
  <c r="C46" i="2" s="1"/>
  <c r="F47" i="4" s="1"/>
  <c r="D47" i="2"/>
  <c r="D48" i="4" s="1"/>
  <c r="B48" i="4" l="1"/>
  <c r="B46" i="2"/>
  <c r="B46" i="12" s="1"/>
  <c r="AH33" i="1"/>
  <c r="O30" i="2"/>
  <c r="E30" i="2"/>
  <c r="H31" i="2" s="1"/>
  <c r="D46" i="2"/>
  <c r="D47" i="4" s="1"/>
  <c r="F45" i="2"/>
  <c r="I45" i="2" s="1"/>
  <c r="J45" i="2" s="1"/>
  <c r="C45" i="2" s="1"/>
  <c r="F46" i="4" s="1"/>
  <c r="B47" i="4" l="1"/>
  <c r="B45" i="2"/>
  <c r="B45" i="12" s="1"/>
  <c r="AH32" i="1"/>
  <c r="E29" i="2"/>
  <c r="H30" i="2" s="1"/>
  <c r="O29" i="2"/>
  <c r="F44" i="2"/>
  <c r="I44" i="2" s="1"/>
  <c r="J44" i="2" s="1"/>
  <c r="C44" i="2" s="1"/>
  <c r="F45" i="4" s="1"/>
  <c r="D45" i="2"/>
  <c r="D46" i="4" s="1"/>
  <c r="B46" i="4" l="1"/>
  <c r="B44" i="2"/>
  <c r="B44" i="12" s="1"/>
  <c r="AH31" i="1"/>
  <c r="O28" i="2"/>
  <c r="E28" i="2"/>
  <c r="H29" i="2" s="1"/>
  <c r="F43" i="2"/>
  <c r="I43" i="2" s="1"/>
  <c r="J43" i="2" s="1"/>
  <c r="C43" i="2" s="1"/>
  <c r="F44" i="4" s="1"/>
  <c r="D44" i="2"/>
  <c r="D45" i="4" s="1"/>
  <c r="B45" i="4" l="1"/>
  <c r="B43" i="2"/>
  <c r="B43" i="12" s="1"/>
  <c r="AH30" i="1"/>
  <c r="E27" i="2"/>
  <c r="H28" i="2" s="1"/>
  <c r="O27" i="2"/>
  <c r="F42" i="2"/>
  <c r="I42" i="2" s="1"/>
  <c r="J42" i="2" s="1"/>
  <c r="C42" i="2" s="1"/>
  <c r="F43" i="4" s="1"/>
  <c r="D43" i="2"/>
  <c r="D44" i="4" s="1"/>
  <c r="B44" i="4" l="1"/>
  <c r="B42" i="2"/>
  <c r="B42" i="12" s="1"/>
  <c r="AH29" i="1"/>
  <c r="O26" i="2"/>
  <c r="E26" i="2"/>
  <c r="H27" i="2" s="1"/>
  <c r="F41" i="2"/>
  <c r="I41" i="2" s="1"/>
  <c r="J41" i="2" s="1"/>
  <c r="C41" i="2" s="1"/>
  <c r="F42" i="4" s="1"/>
  <c r="D42" i="2"/>
  <c r="D43" i="4" s="1"/>
  <c r="B43" i="4" l="1"/>
  <c r="B41" i="2"/>
  <c r="B41" i="12" s="1"/>
  <c r="AH28" i="1"/>
  <c r="E25" i="2"/>
  <c r="H26" i="2" s="1"/>
  <c r="O25" i="2"/>
  <c r="F40" i="2"/>
  <c r="I40" i="2" s="1"/>
  <c r="D41" i="2"/>
  <c r="D42" i="4" s="1"/>
  <c r="J40" i="2" l="1"/>
  <c r="C40" i="2" s="1"/>
  <c r="B42" i="4"/>
  <c r="B40" i="2"/>
  <c r="B40" i="12" s="1"/>
  <c r="AH27" i="1"/>
  <c r="O24" i="2"/>
  <c r="E24" i="2"/>
  <c r="H25" i="2" s="1"/>
  <c r="F39" i="2"/>
  <c r="I39" i="2" s="1"/>
  <c r="D40" i="2"/>
  <c r="F41" i="4" l="1"/>
  <c r="J39" i="2"/>
  <c r="C39" i="2" s="1"/>
  <c r="I120" i="2"/>
  <c r="B41" i="4"/>
  <c r="B39" i="2"/>
  <c r="D41" i="4"/>
  <c r="AH26" i="1"/>
  <c r="E23" i="2"/>
  <c r="H24" i="2" s="1"/>
  <c r="O23" i="2"/>
  <c r="F38" i="2"/>
  <c r="I38" i="2" s="1"/>
  <c r="J38" i="2" s="1"/>
  <c r="C38" i="2" s="1"/>
  <c r="F39" i="4" s="1"/>
  <c r="D39" i="2"/>
  <c r="F120" i="2"/>
  <c r="B39" i="12" l="1"/>
  <c r="F40" i="4"/>
  <c r="C120" i="2"/>
  <c r="D120" i="2"/>
  <c r="D40" i="4"/>
  <c r="B40" i="4"/>
  <c r="B38" i="2"/>
  <c r="B38" i="12" s="1"/>
  <c r="B120" i="2"/>
  <c r="A155" i="2" s="1"/>
  <c r="AH25" i="1"/>
  <c r="O22" i="2"/>
  <c r="E22" i="2"/>
  <c r="H23" i="2" s="1"/>
  <c r="F37" i="2"/>
  <c r="I37" i="2" s="1"/>
  <c r="J37" i="2" s="1"/>
  <c r="C37" i="2" s="1"/>
  <c r="F38" i="4" s="1"/>
  <c r="D38" i="2"/>
  <c r="D39" i="4" s="1"/>
  <c r="B39" i="4" l="1"/>
  <c r="B37" i="2"/>
  <c r="B37" i="12" s="1"/>
  <c r="AH24" i="1"/>
  <c r="E21" i="2"/>
  <c r="H22" i="2" s="1"/>
  <c r="O21" i="2"/>
  <c r="F36" i="2"/>
  <c r="I36" i="2" s="1"/>
  <c r="J36" i="2" s="1"/>
  <c r="C36" i="2" s="1"/>
  <c r="F37" i="4" s="1"/>
  <c r="D37" i="2"/>
  <c r="D38" i="4" s="1"/>
  <c r="B38" i="4" l="1"/>
  <c r="B36" i="2"/>
  <c r="B36" i="12" s="1"/>
  <c r="AH23" i="1"/>
  <c r="O20" i="2"/>
  <c r="E20" i="2"/>
  <c r="H21" i="2" s="1"/>
  <c r="D36" i="2"/>
  <c r="D37" i="4" s="1"/>
  <c r="F35" i="2"/>
  <c r="I35" i="2" s="1"/>
  <c r="J35" i="2" s="1"/>
  <c r="C35" i="2" s="1"/>
  <c r="F36" i="4" s="1"/>
  <c r="B37" i="4" l="1"/>
  <c r="B35" i="2"/>
  <c r="B35" i="12" s="1"/>
  <c r="AH22" i="1"/>
  <c r="E19" i="2"/>
  <c r="H20" i="2" s="1"/>
  <c r="O19" i="2"/>
  <c r="F34" i="2"/>
  <c r="I34" i="2" s="1"/>
  <c r="J34" i="2" s="1"/>
  <c r="C34" i="2" s="1"/>
  <c r="F35" i="4" s="1"/>
  <c r="D35" i="2"/>
  <c r="D36" i="4" s="1"/>
  <c r="B36" i="4" l="1"/>
  <c r="B34" i="2"/>
  <c r="B34" i="12" s="1"/>
  <c r="AH21" i="1"/>
  <c r="O18" i="2"/>
  <c r="E18" i="2"/>
  <c r="H19" i="2" s="1"/>
  <c r="F33" i="2"/>
  <c r="I33" i="2" s="1"/>
  <c r="J33" i="2" s="1"/>
  <c r="C33" i="2" s="1"/>
  <c r="F34" i="4" s="1"/>
  <c r="D34" i="2"/>
  <c r="D35" i="4" s="1"/>
  <c r="B35" i="4" l="1"/>
  <c r="B33" i="2"/>
  <c r="B33" i="12" s="1"/>
  <c r="AH20" i="1"/>
  <c r="E17" i="2"/>
  <c r="H18" i="2" s="1"/>
  <c r="O17" i="2"/>
  <c r="F32" i="2"/>
  <c r="I32" i="2" s="1"/>
  <c r="J32" i="2" s="1"/>
  <c r="C32" i="2" s="1"/>
  <c r="F33" i="4" s="1"/>
  <c r="D33" i="2"/>
  <c r="D34" i="4" s="1"/>
  <c r="B34" i="4" l="1"/>
  <c r="B32" i="2"/>
  <c r="B32" i="12" s="1"/>
  <c r="AH19" i="1"/>
  <c r="O16" i="2"/>
  <c r="E16" i="2"/>
  <c r="H17" i="2" s="1"/>
  <c r="F31" i="2"/>
  <c r="I31" i="2" s="1"/>
  <c r="J31" i="2" s="1"/>
  <c r="C31" i="2" s="1"/>
  <c r="F32" i="4" s="1"/>
  <c r="D32" i="2"/>
  <c r="D33" i="4" s="1"/>
  <c r="B33" i="4" l="1"/>
  <c r="B31" i="2"/>
  <c r="B31" i="12" s="1"/>
  <c r="AH18" i="1"/>
  <c r="E15" i="2"/>
  <c r="H16" i="2" s="1"/>
  <c r="O15" i="2"/>
  <c r="F30" i="2"/>
  <c r="I30" i="2" s="1"/>
  <c r="J30" i="2" s="1"/>
  <c r="C30" i="2" s="1"/>
  <c r="F31" i="4" s="1"/>
  <c r="D31" i="2"/>
  <c r="D32" i="4" s="1"/>
  <c r="B32" i="4" l="1"/>
  <c r="B30" i="2"/>
  <c r="B30" i="12" s="1"/>
  <c r="AH17" i="1"/>
  <c r="O14" i="2"/>
  <c r="E14" i="2"/>
  <c r="H15" i="2" s="1"/>
  <c r="F29" i="2"/>
  <c r="I29" i="2" s="1"/>
  <c r="J29" i="2" s="1"/>
  <c r="C29" i="2" s="1"/>
  <c r="F30" i="4" s="1"/>
  <c r="D30" i="2"/>
  <c r="D31" i="4" s="1"/>
  <c r="B31" i="4" l="1"/>
  <c r="B29" i="2"/>
  <c r="B29" i="12" s="1"/>
  <c r="AH16" i="1"/>
  <c r="E13" i="2"/>
  <c r="O13" i="2"/>
  <c r="F28" i="2"/>
  <c r="I28" i="2" s="1"/>
  <c r="J28" i="2" s="1"/>
  <c r="C28" i="2" s="1"/>
  <c r="F29" i="4" s="1"/>
  <c r="D29" i="2"/>
  <c r="D30" i="4" s="1"/>
  <c r="B30" i="4" l="1"/>
  <c r="B28" i="2"/>
  <c r="B28" i="12" s="1"/>
  <c r="H14" i="2"/>
  <c r="AH15" i="1"/>
  <c r="O12" i="2"/>
  <c r="E12" i="2"/>
  <c r="F27" i="2"/>
  <c r="I27" i="2" s="1"/>
  <c r="J27" i="2" s="1"/>
  <c r="C27" i="2" s="1"/>
  <c r="F28" i="4" s="1"/>
  <c r="D28" i="2"/>
  <c r="D29" i="4" s="1"/>
  <c r="B29" i="4" l="1"/>
  <c r="B27" i="2"/>
  <c r="B27" i="12" s="1"/>
  <c r="H13" i="2"/>
  <c r="AH14" i="1"/>
  <c r="E11" i="2"/>
  <c r="H12" i="2" s="1"/>
  <c r="O11" i="2"/>
  <c r="F26" i="2"/>
  <c r="I26" i="2" s="1"/>
  <c r="J26" i="2" s="1"/>
  <c r="C26" i="2" s="1"/>
  <c r="F27" i="4" s="1"/>
  <c r="D27" i="2"/>
  <c r="D28" i="4" s="1"/>
  <c r="B28" i="4" l="1"/>
  <c r="B26" i="2"/>
  <c r="B26" i="12" s="1"/>
  <c r="AH13" i="1"/>
  <c r="O10" i="2"/>
  <c r="E10" i="2"/>
  <c r="H11" i="2" s="1"/>
  <c r="F25" i="2"/>
  <c r="I25" i="2" s="1"/>
  <c r="J25" i="2" s="1"/>
  <c r="C25" i="2" s="1"/>
  <c r="F26" i="4" s="1"/>
  <c r="D26" i="2"/>
  <c r="D27" i="4" s="1"/>
  <c r="B27" i="4" l="1"/>
  <c r="B25" i="2"/>
  <c r="B25" i="12" s="1"/>
  <c r="AH12" i="1"/>
  <c r="E9" i="2"/>
  <c r="H10" i="2" s="1"/>
  <c r="O9" i="2"/>
  <c r="F24" i="2"/>
  <c r="I24" i="2" s="1"/>
  <c r="J24" i="2" s="1"/>
  <c r="C24" i="2" s="1"/>
  <c r="F25" i="4" s="1"/>
  <c r="D25" i="2"/>
  <c r="D26" i="4" s="1"/>
  <c r="B26" i="4" l="1"/>
  <c r="B24" i="2"/>
  <c r="B24" i="12" s="1"/>
  <c r="AH11" i="1"/>
  <c r="O8" i="2"/>
  <c r="E8" i="2"/>
  <c r="H9" i="2" s="1"/>
  <c r="F23" i="2"/>
  <c r="I23" i="2" s="1"/>
  <c r="J23" i="2" s="1"/>
  <c r="C23" i="2" s="1"/>
  <c r="F24" i="4" s="1"/>
  <c r="D24" i="2"/>
  <c r="D25" i="4" s="1"/>
  <c r="B25" i="4" l="1"/>
  <c r="B23" i="2"/>
  <c r="B23" i="12" s="1"/>
  <c r="AH10" i="1"/>
  <c r="E7" i="2"/>
  <c r="H8" i="2" s="1"/>
  <c r="O7" i="2"/>
  <c r="F22" i="2"/>
  <c r="I22" i="2" s="1"/>
  <c r="J22" i="2" s="1"/>
  <c r="C22" i="2" s="1"/>
  <c r="F23" i="4" s="1"/>
  <c r="D23" i="2"/>
  <c r="D24" i="4" s="1"/>
  <c r="B24" i="4" l="1"/>
  <c r="B22" i="2"/>
  <c r="B22" i="12" s="1"/>
  <c r="AH9" i="1"/>
  <c r="O6" i="2"/>
  <c r="E6" i="2"/>
  <c r="H7" i="2" s="1"/>
  <c r="F21" i="2"/>
  <c r="I21" i="2" s="1"/>
  <c r="J21" i="2" s="1"/>
  <c r="C21" i="2" s="1"/>
  <c r="F22" i="4" s="1"/>
  <c r="D22" i="2"/>
  <c r="D23" i="4" s="1"/>
  <c r="B23" i="4" l="1"/>
  <c r="B21" i="2"/>
  <c r="B21" i="12" s="1"/>
  <c r="AH8" i="1"/>
  <c r="E5" i="2"/>
  <c r="H6" i="2" s="1"/>
  <c r="O5" i="2"/>
  <c r="F20" i="2"/>
  <c r="I20" i="2" s="1"/>
  <c r="J20" i="2" s="1"/>
  <c r="C20" i="2" s="1"/>
  <c r="F21" i="4" s="1"/>
  <c r="D21" i="2"/>
  <c r="D22" i="4" s="1"/>
  <c r="B22" i="4" l="1"/>
  <c r="B20" i="2"/>
  <c r="B20" i="12" s="1"/>
  <c r="AH7" i="1"/>
  <c r="O4" i="2"/>
  <c r="E4" i="2"/>
  <c r="H5" i="2" s="1"/>
  <c r="F19" i="2"/>
  <c r="I19" i="2" s="1"/>
  <c r="J19" i="2" s="1"/>
  <c r="C19" i="2" s="1"/>
  <c r="F20" i="4" s="1"/>
  <c r="D20" i="2"/>
  <c r="D21" i="4" s="1"/>
  <c r="B21" i="4" l="1"/>
  <c r="B19" i="2"/>
  <c r="B19" i="12" s="1"/>
  <c r="AH6" i="1"/>
  <c r="E3" i="2"/>
  <c r="O3" i="2"/>
  <c r="F18" i="2"/>
  <c r="I18" i="2" s="1"/>
  <c r="J18" i="2" s="1"/>
  <c r="C18" i="2" s="1"/>
  <c r="F19" i="4" s="1"/>
  <c r="D19" i="2"/>
  <c r="D20" i="4" s="1"/>
  <c r="H4" i="2" l="1"/>
  <c r="B20" i="4"/>
  <c r="B18" i="2"/>
  <c r="B18" i="12" s="1"/>
  <c r="O2" i="2"/>
  <c r="E2" i="2"/>
  <c r="E132" i="2" s="1"/>
  <c r="F17" i="2"/>
  <c r="I17" i="2" s="1"/>
  <c r="J17" i="2" s="1"/>
  <c r="C17" i="2" s="1"/>
  <c r="F18" i="4" s="1"/>
  <c r="D18" i="2"/>
  <c r="D19" i="4" s="1"/>
  <c r="H3" i="2" l="1"/>
  <c r="E119" i="2"/>
  <c r="B19" i="4"/>
  <c r="B17" i="2"/>
  <c r="B17" i="12" s="1"/>
  <c r="F16" i="2"/>
  <c r="I16" i="2" s="1"/>
  <c r="J16" i="2" s="1"/>
  <c r="C16" i="2" s="1"/>
  <c r="F17" i="4" s="1"/>
  <c r="D17" i="2"/>
  <c r="D18" i="4" s="1"/>
  <c r="B18" i="4" l="1"/>
  <c r="B16" i="2"/>
  <c r="B16" i="12" s="1"/>
  <c r="F15" i="2"/>
  <c r="I15" i="2" s="1"/>
  <c r="J15" i="2" s="1"/>
  <c r="C15" i="2" s="1"/>
  <c r="F16" i="4" s="1"/>
  <c r="D16" i="2"/>
  <c r="D17" i="4" s="1"/>
  <c r="B17" i="4" l="1"/>
  <c r="B15" i="2"/>
  <c r="B15" i="12" s="1"/>
  <c r="F14" i="2"/>
  <c r="I14" i="2" s="1"/>
  <c r="J14" i="2" s="1"/>
  <c r="C14" i="2" s="1"/>
  <c r="F15" i="4" s="1"/>
  <c r="D15" i="2"/>
  <c r="D16" i="4" s="1"/>
  <c r="B16" i="4" l="1"/>
  <c r="B14" i="2"/>
  <c r="B14" i="12" s="1"/>
  <c r="D14" i="2"/>
  <c r="D15" i="4" s="1"/>
  <c r="F13" i="2"/>
  <c r="I13" i="2" s="1"/>
  <c r="J13" i="2" s="1"/>
  <c r="C13" i="2" s="1"/>
  <c r="F14" i="4" s="1"/>
  <c r="B15" i="4" l="1"/>
  <c r="B13" i="2"/>
  <c r="B13" i="12" s="1"/>
  <c r="D13" i="2"/>
  <c r="D14" i="4" s="1"/>
  <c r="F12" i="2"/>
  <c r="I12" i="2" s="1"/>
  <c r="J12" i="2" s="1"/>
  <c r="C12" i="2" s="1"/>
  <c r="F13" i="4" s="1"/>
  <c r="B14" i="4" l="1"/>
  <c r="B12" i="2"/>
  <c r="B12" i="12" s="1"/>
  <c r="F11" i="2"/>
  <c r="I11" i="2" s="1"/>
  <c r="J11" i="2" s="1"/>
  <c r="C11" i="2" s="1"/>
  <c r="F12" i="4" s="1"/>
  <c r="D12" i="2"/>
  <c r="D13" i="4" s="1"/>
  <c r="B13" i="4" l="1"/>
  <c r="B11" i="2"/>
  <c r="B11" i="12" s="1"/>
  <c r="F10" i="2"/>
  <c r="I10" i="2" s="1"/>
  <c r="J10" i="2" s="1"/>
  <c r="C10" i="2" s="1"/>
  <c r="F11" i="4" s="1"/>
  <c r="D11" i="2"/>
  <c r="D12" i="4" s="1"/>
  <c r="B12" i="4" l="1"/>
  <c r="B10" i="2"/>
  <c r="B10" i="12" s="1"/>
  <c r="F9" i="2"/>
  <c r="I9" i="2" s="1"/>
  <c r="J9" i="2" s="1"/>
  <c r="C9" i="2" s="1"/>
  <c r="F10" i="4" s="1"/>
  <c r="D10" i="2"/>
  <c r="D11" i="4" s="1"/>
  <c r="B11" i="4" l="1"/>
  <c r="B9" i="2"/>
  <c r="B9" i="12" s="1"/>
  <c r="F8" i="2"/>
  <c r="I8" i="2" s="1"/>
  <c r="J8" i="2" s="1"/>
  <c r="C8" i="2" s="1"/>
  <c r="F9" i="4" s="1"/>
  <c r="D9" i="2"/>
  <c r="D10" i="4" s="1"/>
  <c r="B10" i="4" l="1"/>
  <c r="B8" i="2"/>
  <c r="B8" i="12" s="1"/>
  <c r="F7" i="2"/>
  <c r="I7" i="2" s="1"/>
  <c r="J7" i="2" s="1"/>
  <c r="C7" i="2" s="1"/>
  <c r="F8" i="4" s="1"/>
  <c r="D8" i="2"/>
  <c r="D9" i="4" s="1"/>
  <c r="B9" i="4" l="1"/>
  <c r="B7" i="2"/>
  <c r="B7" i="12" s="1"/>
  <c r="F6" i="2"/>
  <c r="I6" i="2" s="1"/>
  <c r="J6" i="2" s="1"/>
  <c r="C6" i="2" s="1"/>
  <c r="F7" i="4" s="1"/>
  <c r="D7" i="2"/>
  <c r="D8" i="4" s="1"/>
  <c r="B8" i="4" l="1"/>
  <c r="B6" i="2"/>
  <c r="B6" i="12" s="1"/>
  <c r="F5" i="2"/>
  <c r="I5" i="2" s="1"/>
  <c r="J5" i="2" s="1"/>
  <c r="C5" i="2" s="1"/>
  <c r="F6" i="4" s="1"/>
  <c r="D6" i="2"/>
  <c r="D7" i="4" s="1"/>
  <c r="B7" i="4" l="1"/>
  <c r="B5" i="2"/>
  <c r="B5" i="12" s="1"/>
  <c r="D5" i="2"/>
  <c r="D6" i="4" s="1"/>
  <c r="F4" i="2"/>
  <c r="I4" i="2" s="1"/>
  <c r="J4" i="2" s="1"/>
  <c r="C4" i="2" s="1"/>
  <c r="F5" i="4" s="1"/>
  <c r="B6" i="4" l="1"/>
  <c r="B4" i="2"/>
  <c r="B4" i="12" s="1"/>
  <c r="F3" i="2"/>
  <c r="I3" i="2" s="1"/>
  <c r="D4" i="2"/>
  <c r="D5" i="4" s="1"/>
  <c r="J3" i="2" l="1"/>
  <c r="C3" i="2" s="1"/>
  <c r="B5" i="4"/>
  <c r="B3" i="2"/>
  <c r="B3" i="12" s="1"/>
  <c r="F2" i="2"/>
  <c r="F132" i="2" s="1"/>
  <c r="D3" i="2"/>
  <c r="I2" i="2" l="1"/>
  <c r="I132" i="2" s="1"/>
  <c r="F4" i="4"/>
  <c r="D4" i="4"/>
  <c r="B4" i="4"/>
  <c r="D2" i="2"/>
  <c r="D132" i="2" s="1"/>
  <c r="B2" i="2"/>
  <c r="B132" i="2" s="1"/>
  <c r="F119" i="2"/>
  <c r="B2" i="12" l="1"/>
  <c r="B119" i="2"/>
  <c r="J2" i="2"/>
  <c r="I119" i="2"/>
  <c r="D119" i="2"/>
  <c r="D3" i="4"/>
  <c r="B3" i="4"/>
  <c r="B147" i="2" l="1"/>
  <c r="B149" i="2"/>
  <c r="B148" i="2"/>
  <c r="A154" i="2"/>
  <c r="C2" i="2"/>
  <c r="C132" i="2" s="1"/>
  <c r="C119" i="2"/>
  <c r="F3" i="4" l="1"/>
</calcChain>
</file>

<file path=xl/comments1.xml><?xml version="1.0" encoding="utf-8"?>
<comments xmlns="http://schemas.openxmlformats.org/spreadsheetml/2006/main">
  <authors>
    <author>RL</author>
  </authors>
  <commentList>
    <comment ref="B3" authorId="0">
      <text>
        <r>
          <rPr>
            <b/>
            <sz val="9"/>
            <color indexed="81"/>
            <rFont val="Tahoma"/>
            <family val="2"/>
          </rPr>
          <t xml:space="preserve">Green shaded area based on GDP per employee (changes in overlapping periods closely match)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J4" author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S4" authorId="0">
      <text>
        <r>
          <rPr>
            <sz val="8"/>
            <color indexed="81"/>
            <rFont val="Tahoma"/>
            <family val="2"/>
          </rPr>
          <t>ANZSIC divisions A to K and P. See Glossary.</t>
        </r>
      </text>
    </comment>
    <comment ref="T4" authorId="0">
      <text>
        <r>
          <rPr>
            <sz val="8"/>
            <color indexed="81"/>
            <rFont val="Tahoma"/>
            <family val="2"/>
          </rPr>
          <t>Gross domestic product per combined unit of labour and capital.</t>
        </r>
      </text>
    </comment>
  </commentList>
</comments>
</file>

<file path=xl/comments3.xml><?xml version="1.0" encoding="utf-8"?>
<comments xmlns="http://schemas.openxmlformats.org/spreadsheetml/2006/main">
  <authors>
    <author>RL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 xml:space="preserve">Green shaded area based on GDP per employee (changes in overlapping periods closely match)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ABS</author>
  </authors>
  <commentList>
    <comment ref="P2" authorId="0">
      <text>
        <r>
          <rPr>
            <sz val="8"/>
            <color indexed="81"/>
            <rFont val="Tahoma"/>
            <family val="2"/>
          </rPr>
          <t>Gross domestic product per combined unit of labour and capital.</t>
        </r>
      </text>
    </comment>
  </commentList>
</comments>
</file>

<file path=xl/comments5.xml><?xml version="1.0" encoding="utf-8"?>
<comments xmlns="http://schemas.openxmlformats.org/spreadsheetml/2006/main">
  <authors>
    <author>ABS</author>
  </authors>
  <commentList>
    <comment ref="A51" authorId="0">
      <text>
        <r>
          <rPr>
            <sz val="8"/>
            <color indexed="81"/>
            <rFont val="Tahoma"/>
            <family val="2"/>
          </rPr>
          <t>ANZSIC divisions A to K and P - see Glossary for Market Sector. Reference year for chain volume measures is 2006-07. Reference year for indexes is 2005-2006 = 100.0</t>
        </r>
      </text>
    </comment>
  </commentList>
</comments>
</file>

<file path=xl/sharedStrings.xml><?xml version="1.0" encoding="utf-8"?>
<sst xmlns="http://schemas.openxmlformats.org/spreadsheetml/2006/main" count="832" uniqueCount="368">
  <si>
    <t>Productivity</t>
  </si>
  <si>
    <t>1973-74</t>
  </si>
  <si>
    <t>1974-75</t>
  </si>
  <si>
    <t>1975-76</t>
  </si>
  <si>
    <t>1976-77</t>
  </si>
  <si>
    <t>1977-78</t>
  </si>
  <si>
    <t>1978-79</t>
  </si>
  <si>
    <t>1979-80</t>
  </si>
  <si>
    <t>1980-81</t>
  </si>
  <si>
    <t>1981-82</t>
  </si>
  <si>
    <t>1982-83</t>
  </si>
  <si>
    <t>1983-84</t>
  </si>
  <si>
    <t>1984-85</t>
  </si>
  <si>
    <t>1985-86</t>
  </si>
  <si>
    <t>1986-87</t>
  </si>
  <si>
    <t>1987-88</t>
  </si>
  <si>
    <t>1988-89</t>
  </si>
  <si>
    <t>1989-90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</si>
  <si>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</si>
  <si>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</si>
  <si>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</si>
  <si>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</si>
  <si>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</si>
  <si>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</si>
  <si>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</si>
  <si>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</si>
  <si>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</si>
  <si>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</si>
  <si>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</si>
  <si>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</si>
  <si>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</si>
  <si>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</si>
  <si>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</si>
  <si>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</si>
  <si>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</si>
  <si>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</si>
  <si>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2008-09</t>
  </si>
  <si>
    <t>2009-10</t>
  </si>
  <si>
    <t>2010-11</t>
  </si>
  <si>
    <t>2011-12</t>
  </si>
  <si>
    <t>1909-10</t>
  </si>
  <si>
    <t>1910-11</t>
  </si>
  <si>
    <t>1911-12</t>
  </si>
  <si>
    <t>1912-13</t>
  </si>
  <si>
    <t>1913-14</t>
  </si>
  <si>
    <t>1914-15</t>
  </si>
  <si>
    <t>1915-16</t>
  </si>
  <si>
    <t>1916-17</t>
  </si>
  <si>
    <t>1917-18</t>
  </si>
  <si>
    <t>1918-19</t>
  </si>
  <si>
    <t>1919-20</t>
  </si>
  <si>
    <t>1920-21</t>
  </si>
  <si>
    <t>1921-22</t>
  </si>
  <si>
    <t>1922-23</t>
  </si>
  <si>
    <t>1923-24</t>
  </si>
  <si>
    <t>1924-25</t>
  </si>
  <si>
    <t>1925-26</t>
  </si>
  <si>
    <t>1926-27</t>
  </si>
  <si>
    <t>1927-28</t>
  </si>
  <si>
    <t>1928-29</t>
  </si>
  <si>
    <t>1929-30</t>
  </si>
  <si>
    <t>1930-31</t>
  </si>
  <si>
    <t>1931-32</t>
  </si>
  <si>
    <t>1932-33</t>
  </si>
  <si>
    <t>1933-34</t>
  </si>
  <si>
    <t>1934-35</t>
  </si>
  <si>
    <t>1935-36</t>
  </si>
  <si>
    <t>1936-37</t>
  </si>
  <si>
    <t>1937-38</t>
  </si>
  <si>
    <t>1938-39</t>
  </si>
  <si>
    <t>1939-40</t>
  </si>
  <si>
    <t>1940-41</t>
  </si>
  <si>
    <t>1941-42</t>
  </si>
  <si>
    <t>1942-43</t>
  </si>
  <si>
    <t>1943-44</t>
  </si>
  <si>
    <t>1944-45</t>
  </si>
  <si>
    <t>1945-46</t>
  </si>
  <si>
    <t>1946-47</t>
  </si>
  <si>
    <t>1947-48</t>
  </si>
  <si>
    <t>1948-49</t>
  </si>
  <si>
    <t>1949-50</t>
  </si>
  <si>
    <t>1950-51</t>
  </si>
  <si>
    <t>1951-52</t>
  </si>
  <si>
    <t>1952-53</t>
  </si>
  <si>
    <t>1953-54</t>
  </si>
  <si>
    <t>1954-55</t>
  </si>
  <si>
    <t>1955-56</t>
  </si>
  <si>
    <t>1956-57</t>
  </si>
  <si>
    <t>1957-58</t>
  </si>
  <si>
    <t>1958-59</t>
  </si>
  <si>
    <t>1959-60</t>
  </si>
  <si>
    <t>1960-61</t>
  </si>
  <si>
    <t>1961-62</t>
  </si>
  <si>
    <t>1962-63</t>
  </si>
  <si>
    <t>1963-64</t>
  </si>
  <si>
    <t>1964-65</t>
  </si>
  <si>
    <t>1965-66</t>
  </si>
  <si>
    <t>1966-67</t>
  </si>
  <si>
    <t>1967-68</t>
  </si>
  <si>
    <t>1968-69</t>
  </si>
  <si>
    <t>1969-70</t>
  </si>
  <si>
    <t>1970-71</t>
  </si>
  <si>
    <t>1971-72</t>
  </si>
  <si>
    <t>1972-73</t>
  </si>
  <si>
    <t>1900-01</t>
  </si>
  <si>
    <t>1901-02</t>
  </si>
  <si>
    <t>1902-03</t>
  </si>
  <si>
    <t>1903-04</t>
  </si>
  <si>
    <t>1904-05</t>
  </si>
  <si>
    <t>1905-06</t>
  </si>
  <si>
    <t>1906-07</t>
  </si>
  <si>
    <t>1907-08</t>
  </si>
  <si>
    <t>1908-09</t>
  </si>
  <si>
    <t>Source:</t>
  </si>
  <si>
    <t>Hours worked market sector: Index ;</t>
  </si>
  <si>
    <t>PROD</t>
  </si>
  <si>
    <t>HOURS</t>
  </si>
  <si>
    <t>HOURS_MS</t>
  </si>
  <si>
    <t>GDP(E) AT 1989-90 prices</t>
  </si>
  <si>
    <t>GDP</t>
  </si>
  <si>
    <t>GDPE</t>
  </si>
  <si>
    <t>Multifactor productivity based on hours worked ;</t>
  </si>
  <si>
    <t>Hours worked index</t>
  </si>
  <si>
    <t>GDP - market sector ;</t>
  </si>
  <si>
    <t>PROD_MS2</t>
  </si>
  <si>
    <t>HOURS_MS2</t>
  </si>
  <si>
    <t xml:space="preserve">ABS 5204.0 Australian System of National Accounts, Table 13. Productivity in the Market Sector, released 31/10/2008   </t>
  </si>
  <si>
    <t>MFP_MS2</t>
  </si>
  <si>
    <t>GDP_MS2</t>
  </si>
  <si>
    <t>ABS, 5260.0.55.002 Estimates of Industry Multifactor Productivity, Australia: Detailed Productivity Estimates, Table 4: Productivity measures - Selected industries aggregate, released 7 December 2012</t>
  </si>
  <si>
    <t>Labour productivity hours based) 16 sector market Divisions A to N, R and S</t>
  </si>
  <si>
    <t>MFP (hours based) 12 sector market Divisions A to K and R</t>
  </si>
  <si>
    <t>Labour productivity (hours based) 12 sector market Divisions A to K and R</t>
  </si>
  <si>
    <t xml:space="preserve">  GVA 12 Selected industries</t>
  </si>
  <si>
    <t>1973-74 to 1981-82</t>
  </si>
  <si>
    <t>1981-82 to 1984-85</t>
  </si>
  <si>
    <t>1984-85 to 1988-89</t>
  </si>
  <si>
    <t>1988-89 to 1993-94</t>
  </si>
  <si>
    <t>1993-94 to 1998-99</t>
  </si>
  <si>
    <t>1998-99 to 2003-04</t>
  </si>
  <si>
    <t>2003-04 to 2007-08</t>
  </si>
  <si>
    <t>Growth cycles</t>
  </si>
  <si>
    <t>From ABS, 5260.0.55.002 Estimates of Industry Multifactor Productivity, Australia: Detailed Productivity Estimates, Table 5: Productivity growth cycles - Selected industries aggregate, released 7 December 2012</t>
  </si>
  <si>
    <t xml:space="preserve">ABS, 5204.0 Australian System of National Accounts, 2007-08, Table 13. Productivity in the Market Sector, released 31/10/2008   </t>
  </si>
  <si>
    <t>RBA Australian Economic Statistics 1949-1950 to 1996-1997; Table 5.2a, Occasional paper No. 8.
Occasional Paper No. 8</t>
  </si>
  <si>
    <t>RBA Australian Economic Statistics 1949-1950 to 1996-1997; Table 4.3, Occasional paper No. 8.
Occasional Paper No. 8</t>
  </si>
  <si>
    <t>Employment August</t>
  </si>
  <si>
    <t>Employment (fiscal year)</t>
  </si>
  <si>
    <t>Employment (average over year)</t>
  </si>
  <si>
    <t>Butlin 1977, pp. 90ff</t>
  </si>
  <si>
    <t>Butlin real GDP series constant 1966-67 prices $m Fiscal year data (Butlin 1977 pp.84ff)</t>
  </si>
  <si>
    <t>Real GDP</t>
  </si>
  <si>
    <t xml:space="preserve">  </t>
  </si>
  <si>
    <t>Butlin 1977 pp. 95-97</t>
  </si>
  <si>
    <t>Total k stock 
Capital stocks ($m 1966-67 constant prices)</t>
  </si>
  <si>
    <t>Gross fixed capital formation: Chain volume measures ;</t>
  </si>
  <si>
    <t>GDP per hour</t>
  </si>
  <si>
    <t>Labour productivity (hours worked)</t>
  </si>
  <si>
    <t>GDP per employed</t>
  </si>
  <si>
    <t>Imputed employment based on splicing Butlin and RBA data series</t>
  </si>
  <si>
    <t>Imputed Real GDP</t>
  </si>
  <si>
    <t>End-year net capital stock: Chain volume measures</t>
  </si>
  <si>
    <t>Labour input</t>
  </si>
  <si>
    <t>Capital/labour ratio</t>
  </si>
  <si>
    <t>Imputed K</t>
  </si>
  <si>
    <t>log of Butlin capital stock</t>
  </si>
  <si>
    <t>log (ABS K)</t>
  </si>
  <si>
    <t>b</t>
  </si>
  <si>
    <t>constant</t>
  </si>
  <si>
    <t>Capital input</t>
  </si>
  <si>
    <t>1937-38 to 1947-48</t>
  </si>
  <si>
    <t>1900-01 to 1937-38</t>
  </si>
  <si>
    <t>Dlog GDP</t>
  </si>
  <si>
    <t>Labour productivity 12 industry market sector</t>
  </si>
  <si>
    <t>MFP market sector</t>
  </si>
  <si>
    <t>1947-48 to 1964-65</t>
  </si>
  <si>
    <t>Labour productivity (spliced series)</t>
  </si>
  <si>
    <t>Derived</t>
  </si>
  <si>
    <t>Trend average growth</t>
  </si>
  <si>
    <t>Labour productivity (series 1)</t>
  </si>
  <si>
    <t>Labour productivity (series 2)</t>
  </si>
  <si>
    <t>Capital/labour ratio (series 1)</t>
  </si>
  <si>
    <t>Capital/labour ratio (series 2)</t>
  </si>
  <si>
    <t>Labour income share (assumed)</t>
  </si>
  <si>
    <t>Weighted average input</t>
  </si>
  <si>
    <t>MFP index</t>
  </si>
  <si>
    <t>Rebased MFP index</t>
  </si>
  <si>
    <t>MFP whole economy</t>
  </si>
  <si>
    <t>MFP</t>
  </si>
  <si>
    <t>MFP market economy</t>
  </si>
  <si>
    <t>MFP all economy</t>
  </si>
  <si>
    <t>MFP market</t>
  </si>
  <si>
    <t>1964-65 to 1973-74</t>
  </si>
  <si>
    <t>Capital/labour ratio in the market sector</t>
  </si>
  <si>
    <t>Capital/labour ratio 12 sector MS</t>
  </si>
  <si>
    <t>D log (K/L)1</t>
  </si>
  <si>
    <t>D log (K/L)2</t>
  </si>
  <si>
    <t>MS</t>
  </si>
  <si>
    <t>b with no constant</t>
  </si>
  <si>
    <t>predicted</t>
  </si>
  <si>
    <t>Labour productivity MS</t>
  </si>
  <si>
    <t>Capital/labour ratio MS</t>
  </si>
  <si>
    <t>MFP market sector (spliced series)</t>
  </si>
  <si>
    <t>DlogL1</t>
  </si>
  <si>
    <t>DlogL2</t>
  </si>
  <si>
    <t>(effectively one)</t>
  </si>
  <si>
    <t>DlogMFP1</t>
  </si>
  <si>
    <t>DlogMFP2</t>
  </si>
  <si>
    <t>=</t>
  </si>
  <si>
    <t>AE</t>
  </si>
  <si>
    <t>LP</t>
  </si>
  <si>
    <t>K/L</t>
  </si>
  <si>
    <t>Y</t>
  </si>
  <si>
    <t>L</t>
  </si>
  <si>
    <t>K</t>
  </si>
  <si>
    <t>Weighted inputs</t>
  </si>
  <si>
    <t>Whole economy</t>
  </si>
  <si>
    <t>12 industry market sector</t>
  </si>
  <si>
    <t>..</t>
  </si>
  <si>
    <t>Years</t>
  </si>
  <si>
    <t>Released 7 December 2012</t>
  </si>
  <si>
    <t>na</t>
  </si>
  <si>
    <t>Relates to 12 industry productivity growth divisions A to K and R</t>
  </si>
  <si>
    <t>LP Hours worked basis</t>
  </si>
  <si>
    <t>LP Quality adjusted hours worked basis</t>
  </si>
  <si>
    <t>Y/K  Capital productivity</t>
  </si>
  <si>
    <t>MFP Hours worked basis</t>
  </si>
  <si>
    <t>MFP Quality adjusted hours worked basis</t>
  </si>
  <si>
    <t>Productivity measures</t>
  </si>
  <si>
    <t>Hours worked</t>
  </si>
  <si>
    <t>Quality adjusted hours worked</t>
  </si>
  <si>
    <t>Capital services</t>
  </si>
  <si>
    <t xml:space="preserve">  GVA 12 Selected industries (c)</t>
  </si>
  <si>
    <t>Source: 5260.0.55.002 Estimates of Industry Multifactor Productivity, Australia: Detailed Productivity Estimates.</t>
  </si>
  <si>
    <t>Labour share</t>
  </si>
  <si>
    <t>Capital share</t>
  </si>
  <si>
    <t xml:space="preserve">Output </t>
  </si>
  <si>
    <t>Input indexes</t>
  </si>
  <si>
    <t>GVA 16 industry</t>
  </si>
  <si>
    <t>Labour input (hours)</t>
  </si>
  <si>
    <t>Labour input quality adjusted</t>
  </si>
  <si>
    <t>2 period MA income shares</t>
  </si>
  <si>
    <t>Weighted inputs (based on hours)</t>
  </si>
  <si>
    <t>Weighted inputs (quality adjusted)</t>
  </si>
  <si>
    <t>Labour income shares  (2 period moving average applied)</t>
  </si>
  <si>
    <t>LP - GVA per hour</t>
  </si>
  <si>
    <t>LP - Quality adjusted hours worked basis</t>
  </si>
  <si>
    <t>Y/K Capital productivity index</t>
  </si>
  <si>
    <t>Hours worked index (all economy)</t>
  </si>
  <si>
    <t>Hours worked index (16 industry market sector)</t>
  </si>
  <si>
    <t>GDP per hour worked</t>
  </si>
  <si>
    <t>GDP 16 industry market sector per hour worked</t>
  </si>
  <si>
    <t>GVA market sector (12 industry)</t>
  </si>
  <si>
    <t>Table 13. Productivity in the Market Sector</t>
  </si>
  <si>
    <t>ABS 5204.0 Australian System of National Accounts 2008-09</t>
  </si>
  <si>
    <t>Released 08/12/2009</t>
  </si>
  <si>
    <t>Industries A to K and P</t>
  </si>
  <si>
    <t>Industry divisions A to K and R</t>
  </si>
  <si>
    <t>16 industry results - Divisions A to N, R and S</t>
  </si>
  <si>
    <t>Gross value added per hour worked market sector: Index ;</t>
  </si>
  <si>
    <t>GDP per hour worked: Index (all industries)</t>
  </si>
  <si>
    <t>MFP Selected Industries, 16 industry market sector, Divisions A to N, R and S</t>
  </si>
  <si>
    <t>Capital labour ratio</t>
  </si>
  <si>
    <t>Multifactor productivity based on hours worked  and divisions A to K and P</t>
  </si>
  <si>
    <t>discrete</t>
  </si>
  <si>
    <t>trend</t>
  </si>
  <si>
    <t>1969-70 to 2003-04 (period used in PC 2005)</t>
  </si>
  <si>
    <t>LabProd</t>
  </si>
  <si>
    <t>1960:1</t>
  </si>
  <si>
    <t>1961:1</t>
  </si>
  <si>
    <t>1962:1</t>
  </si>
  <si>
    <t>1963:1</t>
  </si>
  <si>
    <t>1964:1</t>
  </si>
  <si>
    <t>1965:1</t>
  </si>
  <si>
    <t>1966:1</t>
  </si>
  <si>
    <t>1967:1</t>
  </si>
  <si>
    <t>1968:1</t>
  </si>
  <si>
    <t>1969:1</t>
  </si>
  <si>
    <t>1970:1</t>
  </si>
  <si>
    <t>1971:1</t>
  </si>
  <si>
    <t>1972:1</t>
  </si>
  <si>
    <t>1973:1</t>
  </si>
  <si>
    <t>1974:1</t>
  </si>
  <si>
    <t>1975:1</t>
  </si>
  <si>
    <t>1976:1</t>
  </si>
  <si>
    <t>1977:1</t>
  </si>
  <si>
    <t>1978:1</t>
  </si>
  <si>
    <t>1979:1</t>
  </si>
  <si>
    <t>1980:1</t>
  </si>
  <si>
    <t>1981:1</t>
  </si>
  <si>
    <t>1982:1</t>
  </si>
  <si>
    <t>1983:1</t>
  </si>
  <si>
    <t>1984:1</t>
  </si>
  <si>
    <t>1985:1</t>
  </si>
  <si>
    <t>1986:1</t>
  </si>
  <si>
    <t>1987:1</t>
  </si>
  <si>
    <t>1988:1</t>
  </si>
  <si>
    <t>1989:1</t>
  </si>
  <si>
    <t>1990:1</t>
  </si>
  <si>
    <t>1991:1</t>
  </si>
  <si>
    <t>1992:1</t>
  </si>
  <si>
    <t>1993:1</t>
  </si>
  <si>
    <t>1994:1</t>
  </si>
  <si>
    <t>1995:1</t>
  </si>
  <si>
    <t>1996:1</t>
  </si>
  <si>
    <t>1997:1</t>
  </si>
  <si>
    <t>1998:1</t>
  </si>
  <si>
    <t>1999:1</t>
  </si>
  <si>
    <t>2000:1</t>
  </si>
  <si>
    <t>2001:1</t>
  </si>
  <si>
    <t>2002:1</t>
  </si>
  <si>
    <t>2003:1</t>
  </si>
  <si>
    <t>2004:1</t>
  </si>
  <si>
    <t>2005:1</t>
  </si>
  <si>
    <t>2006:1</t>
  </si>
  <si>
    <t>2007:1</t>
  </si>
  <si>
    <t>2008:1</t>
  </si>
  <si>
    <t>2009:1</t>
  </si>
  <si>
    <t>2010:1</t>
  </si>
  <si>
    <t>2011:1</t>
  </si>
  <si>
    <t>2012:1</t>
  </si>
  <si>
    <t>10% percentile</t>
  </si>
  <si>
    <t>90% percentile</t>
  </si>
  <si>
    <t>Peak to peak percentiles</t>
  </si>
  <si>
    <t>median</t>
  </si>
  <si>
    <t>Histogram inputs</t>
  </si>
  <si>
    <t>Input range</t>
  </si>
  <si>
    <t>Bin range</t>
  </si>
  <si>
    <t>ABS 5204.0 Australian System of National Accounts, Table 1. Key National Accounts Aggregates, released November 2013</t>
  </si>
  <si>
    <t>GROSS DOMESTIC PRODUCT: Chain volume measures 2011-12 prices</t>
  </si>
  <si>
    <t>ABS, 5204.0 Australian System of National Accounts, 2007-08, Table 1. Key National Accounts Aggregates, , released Nov 2013</t>
  </si>
  <si>
    <t>ABS 5204.0 Australian System of National Accounts, Table 1. Key National Accounts Aggregates, released Nov 2013</t>
  </si>
  <si>
    <t>2012-13</t>
  </si>
  <si>
    <t>ABS 5204.0 Australian System of National Accounts, , Table 56. Capital Stock, by Type of asset, released Nov 2013</t>
  </si>
  <si>
    <t>Hours worked: Index (all sectors)</t>
  </si>
  <si>
    <t>Hours worked: Index (mkt sector)</t>
  </si>
  <si>
    <t>HOURSMKT</t>
  </si>
  <si>
    <t>MKTPROD</t>
  </si>
  <si>
    <t>estimate</t>
  </si>
  <si>
    <t>ABS 5204.0 Australian System of National Accounts, Table 13. Productivity In the Market Sector, released Nov 2013</t>
  </si>
  <si>
    <t>% change in Labour productivity (hours based) 12 sector market Divisions A to K and R</t>
  </si>
  <si>
    <t>% change in labour productivity hours based) 16 sector market Divisions A to N, R and S</t>
  </si>
  <si>
    <t>DLPM12</t>
  </si>
  <si>
    <t>DLPM16</t>
  </si>
  <si>
    <t>Ratio of changes</t>
  </si>
  <si>
    <t>Average effect excluding outliers</t>
  </si>
  <si>
    <t>Source:ABS 2013 5204.0 Australian System of National Accounts,  Table 13 :Productivity In the Market Sector, November 2013</t>
  </si>
  <si>
    <t>Source: Table 2, 5260.0.55.002 Estimates of Industry Multifactor Productivity, Australia: Detailed Productivity Estimates, Released 7 December 2012</t>
  </si>
  <si>
    <t>Source: 5204.0 - Australian System of National Accounts, 2012-13, Released Nov 2013</t>
  </si>
  <si>
    <t>% change MFP (hours based) 12 sector market Divisions A to K and R</t>
  </si>
  <si>
    <t>% change MFP Selected Industries, 16 industry market sector, Divisions A to N, R and S</t>
  </si>
  <si>
    <t>Capital/labour ratio 16 industry</t>
  </si>
  <si>
    <t>Capital/labour ratio 12 industry</t>
  </si>
  <si>
    <t>% changes</t>
  </si>
  <si>
    <t>KL_16</t>
  </si>
  <si>
    <t>KL_12</t>
  </si>
  <si>
    <t>2013:1</t>
  </si>
  <si>
    <t>2007-08 to 2012-13</t>
  </si>
  <si>
    <t>1964-65 to 2012-13</t>
  </si>
  <si>
    <t>1900-01 to 2012-13</t>
  </si>
  <si>
    <t>1981-82 to 2012-13</t>
  </si>
  <si>
    <t>2003-04 to 2012-13</t>
  </si>
  <si>
    <t>End June fiscal year</t>
  </si>
  <si>
    <t>1988-89 to 1998-99</t>
  </si>
  <si>
    <t>1998-99 to 2012-13</t>
  </si>
  <si>
    <t>1947-48 to 1973-74</t>
  </si>
  <si>
    <t>1973-74 to 1988-89</t>
  </si>
  <si>
    <t>Paste into: INPUT peak to peak labour productivity estimates.xls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</si>
</sst>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0.0;\-0.0;0.0;@"/>
    <numFmt numFmtId="165" formatCode="#\ ##0"/>
    <numFmt numFmtId="166" formatCode="0;\-0;0;@"/>
    <numFmt numFmtId="167" formatCode="0.000"/>
    <numFmt numFmtId="168" formatCode="0.0"/>
    <numFmt numFmtId="169" formatCode="0.0000"/>
    <numFmt numFmtId="170" formatCode="0.00000"/>
  </numFmts>
  <fonts count="41" x14ac:knownFonts="1">
    <font>
      <sz val="10"/>
      <color theme="1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sz val="10"/>
      <name val="Arial"/>
      <family val="2"/>
    </font>
    <font>
      <sz val="8"/>
      <color theme="1"/>
      <name val="Arial"/>
      <family val="2"/>
    </font>
    <font>
      <u/>
      <sz val="9"/>
      <name val="Helv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sz val="8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i/>
      <sz val="10"/>
      <color theme="1"/>
      <name val="Arial"/>
      <family val="2"/>
    </font>
    <font>
      <sz val="9"/>
      <color rgb="FF000000"/>
      <name val="Verdana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0"/>
      </bottom>
      <diagonal/>
    </border>
  </borders>
  <cellStyleXfs count="144">
    <xf numFmtId="0" fontId="0" fillId="0" borderId="0"/>
    <xf numFmtId="0" fontId="3" fillId="0" borderId="0"/>
    <xf numFmtId="0" fontId="10" fillId="0" borderId="0" applyNumberFormat="0" applyFill="0" applyBorder="0" applyAlignment="0" applyProtection="0"/>
    <xf numFmtId="0" fontId="11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16" fillId="34" borderId="0" applyNumberFormat="0" applyBorder="0" applyAlignment="0" applyProtection="0"/>
    <xf numFmtId="0" fontId="16" fillId="38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31" borderId="0" applyNumberFormat="0" applyBorder="0" applyAlignment="0" applyProtection="0"/>
    <xf numFmtId="0" fontId="16" fillId="35" borderId="0" applyNumberFormat="0" applyBorder="0" applyAlignment="0" applyProtection="0"/>
    <xf numFmtId="0" fontId="17" fillId="9" borderId="0" applyNumberFormat="0" applyBorder="0" applyAlignment="0" applyProtection="0"/>
    <xf numFmtId="0" fontId="18" fillId="12" borderId="4" applyNumberFormat="0" applyAlignment="0" applyProtection="0"/>
    <xf numFmtId="0" fontId="19" fillId="13" borderId="7" applyNumberFormat="0" applyAlignment="0" applyProtection="0"/>
    <xf numFmtId="49" fontId="14" fillId="0" borderId="0" applyFill="0" applyBorder="0" applyProtection="0">
      <alignment horizontal="center" vertical="top" wrapText="1"/>
    </xf>
    <xf numFmtId="49" fontId="14" fillId="0" borderId="0" applyFill="0" applyBorder="0" applyProtection="0">
      <alignment horizontal="center" vertical="top" wrapText="1"/>
    </xf>
    <xf numFmtId="49" fontId="14" fillId="0" borderId="0" applyFill="0" applyBorder="0" applyProtection="0">
      <alignment horizontal="center" vertical="top" wrapText="1"/>
    </xf>
    <xf numFmtId="49" fontId="14" fillId="0" borderId="10" applyFill="0" applyProtection="0">
      <alignment horizontal="center" vertical="top" wrapText="1"/>
    </xf>
    <xf numFmtId="49" fontId="14" fillId="0" borderId="11" applyFill="0" applyProtection="0">
      <alignment horizontal="center" vertical="top" wrapText="1"/>
    </xf>
    <xf numFmtId="49" fontId="14" fillId="0" borderId="11" applyFill="0" applyProtection="0">
      <alignment horizontal="center" vertical="top" wrapText="1"/>
    </xf>
    <xf numFmtId="49" fontId="14" fillId="0" borderId="11" applyFill="0" applyProtection="0">
      <alignment horizontal="center" vertical="top" wrapText="1"/>
    </xf>
    <xf numFmtId="49" fontId="14" fillId="0" borderId="12" applyFill="0" applyProtection="0">
      <alignment horizontal="center" vertical="top" wrapText="1"/>
    </xf>
    <xf numFmtId="49" fontId="14" fillId="0" borderId="13" applyFill="0" applyProtection="0">
      <alignment horizontal="center" vertical="top" wrapText="1"/>
    </xf>
    <xf numFmtId="49" fontId="14" fillId="0" borderId="13" applyFill="0" applyProtection="0">
      <alignment horizontal="center" vertical="top" wrapText="1"/>
    </xf>
    <xf numFmtId="49" fontId="14" fillId="0" borderId="13" applyFill="0" applyProtection="0">
      <alignment horizontal="center" vertical="top" wrapText="1"/>
    </xf>
    <xf numFmtId="43" fontId="1" fillId="0" borderId="0" applyFont="0" applyFill="0" applyBorder="0" applyAlignment="0" applyProtection="0"/>
    <xf numFmtId="1" fontId="14" fillId="0" borderId="0" applyNumberFormat="0" applyFill="0" applyBorder="0" applyProtection="0">
      <alignment horizontal="right"/>
    </xf>
    <xf numFmtId="1" fontId="14" fillId="0" borderId="0" applyNumberFormat="0" applyFill="0" applyBorder="0" applyProtection="0">
      <alignment horizontal="right"/>
    </xf>
    <xf numFmtId="1" fontId="14" fillId="0" borderId="0" applyNumberFormat="0" applyFill="0" applyBorder="0" applyProtection="0">
      <alignment horizontal="right"/>
    </xf>
    <xf numFmtId="1" fontId="14" fillId="0" borderId="0" applyNumberFormat="0" applyFill="0" applyBorder="0" applyProtection="0">
      <alignment horizontal="right"/>
    </xf>
    <xf numFmtId="168" fontId="14" fillId="0" borderId="0" applyFill="0" applyBorder="0" applyAlignment="0" applyProtection="0">
      <alignment horizontal="right"/>
    </xf>
    <xf numFmtId="168" fontId="14" fillId="0" borderId="0" applyFill="0" applyBorder="0" applyAlignment="0" applyProtection="0">
      <alignment horizontal="right"/>
    </xf>
    <xf numFmtId="168" fontId="14" fillId="0" borderId="0" applyFill="0" applyBorder="0" applyAlignment="0" applyProtection="0">
      <alignment horizontal="right"/>
    </xf>
    <xf numFmtId="2" fontId="14" fillId="0" borderId="0" applyFill="0" applyBorder="0" applyAlignment="0" applyProtection="0">
      <alignment horizontal="right"/>
    </xf>
    <xf numFmtId="2" fontId="14" fillId="0" borderId="0" applyFill="0" applyBorder="0" applyAlignment="0" applyProtection="0">
      <alignment horizontal="right"/>
    </xf>
    <xf numFmtId="2" fontId="14" fillId="0" borderId="0" applyFill="0" applyBorder="0" applyAlignment="0" applyProtection="0">
      <alignment horizontal="right"/>
    </xf>
    <xf numFmtId="167" fontId="14" fillId="0" borderId="0" applyFill="0" applyBorder="0" applyAlignment="0" applyProtection="0">
      <alignment horizontal="right"/>
    </xf>
    <xf numFmtId="167" fontId="14" fillId="0" borderId="0" applyFill="0" applyBorder="0" applyAlignment="0" applyProtection="0">
      <alignment horizontal="right"/>
    </xf>
    <xf numFmtId="167" fontId="14" fillId="0" borderId="0" applyFill="0" applyBorder="0" applyAlignment="0" applyProtection="0">
      <alignment horizontal="right"/>
    </xf>
    <xf numFmtId="169" fontId="14" fillId="0" borderId="0" applyFill="0" applyBorder="0" applyAlignment="0" applyProtection="0">
      <alignment horizontal="right"/>
    </xf>
    <xf numFmtId="169" fontId="14" fillId="0" borderId="0" applyFill="0" applyBorder="0" applyAlignment="0" applyProtection="0">
      <alignment horizontal="right"/>
    </xf>
    <xf numFmtId="169" fontId="14" fillId="0" borderId="0" applyFill="0" applyBorder="0" applyAlignment="0" applyProtection="0">
      <alignment horizontal="right"/>
    </xf>
    <xf numFmtId="170" fontId="14" fillId="0" borderId="0" applyFill="0" applyBorder="0" applyAlignment="0" applyProtection="0">
      <alignment horizontal="right"/>
    </xf>
    <xf numFmtId="170" fontId="14" fillId="0" borderId="0" applyFill="0" applyBorder="0" applyAlignment="0" applyProtection="0">
      <alignment horizontal="right"/>
    </xf>
    <xf numFmtId="170" fontId="14" fillId="0" borderId="0" applyFill="0" applyBorder="0" applyAlignment="0" applyProtection="0">
      <alignment horizontal="right"/>
    </xf>
    <xf numFmtId="168" fontId="1" fillId="0" borderId="0" applyFill="0" applyBorder="0" applyAlignment="0" applyProtection="0">
      <alignment horizontal="right"/>
    </xf>
    <xf numFmtId="168" fontId="1" fillId="0" borderId="0" applyFill="0" applyBorder="0" applyAlignment="0" applyProtection="0">
      <alignment horizontal="right"/>
    </xf>
    <xf numFmtId="168" fontId="1" fillId="0" borderId="0" applyFill="0" applyBorder="0" applyAlignment="0" applyProtection="0">
      <alignment horizontal="right"/>
    </xf>
    <xf numFmtId="168" fontId="1" fillId="0" borderId="0" applyFill="0" applyBorder="0" applyAlignment="0" applyProtection="0">
      <alignment horizontal="right"/>
    </xf>
    <xf numFmtId="2" fontId="1" fillId="0" borderId="0" applyFill="0" applyBorder="0" applyAlignment="0" applyProtection="0">
      <alignment horizontal="right"/>
    </xf>
    <xf numFmtId="2" fontId="1" fillId="0" borderId="0" applyFill="0" applyBorder="0" applyAlignment="0" applyProtection="0">
      <alignment horizontal="right"/>
    </xf>
    <xf numFmtId="2" fontId="1" fillId="0" borderId="0" applyFill="0" applyBorder="0" applyAlignment="0" applyProtection="0">
      <alignment horizontal="right"/>
    </xf>
    <xf numFmtId="167" fontId="1" fillId="0" borderId="0" applyFill="0" applyBorder="0" applyAlignment="0" applyProtection="0">
      <alignment horizontal="right"/>
    </xf>
    <xf numFmtId="167" fontId="1" fillId="0" borderId="0" applyFill="0" applyBorder="0" applyAlignment="0" applyProtection="0">
      <alignment horizontal="right"/>
    </xf>
    <xf numFmtId="167" fontId="1" fillId="0" borderId="0" applyFill="0" applyBorder="0" applyAlignment="0" applyProtection="0">
      <alignment horizontal="right"/>
    </xf>
    <xf numFmtId="169" fontId="1" fillId="0" borderId="0" applyFill="0" applyBorder="0" applyAlignment="0" applyProtection="0">
      <alignment horizontal="right"/>
    </xf>
    <xf numFmtId="169" fontId="1" fillId="0" borderId="0" applyFill="0" applyBorder="0" applyAlignment="0" applyProtection="0">
      <alignment horizontal="right"/>
    </xf>
    <xf numFmtId="169" fontId="1" fillId="0" borderId="0" applyFill="0" applyBorder="0" applyAlignment="0" applyProtection="0">
      <alignment horizontal="right"/>
    </xf>
    <xf numFmtId="170" fontId="1" fillId="0" borderId="0" applyFill="0" applyBorder="0" applyAlignment="0" applyProtection="0">
      <alignment horizontal="right"/>
    </xf>
    <xf numFmtId="170" fontId="1" fillId="0" borderId="0" applyFill="0" applyBorder="0" applyAlignment="0" applyProtection="0">
      <alignment horizontal="right"/>
    </xf>
    <xf numFmtId="170" fontId="1" fillId="0" borderId="0" applyFill="0" applyBorder="0" applyAlignment="0" applyProtection="0">
      <alignment horizontal="right"/>
    </xf>
    <xf numFmtId="1" fontId="1" fillId="0" borderId="0" applyNumberFormat="0" applyFill="0" applyBorder="0" applyProtection="0">
      <alignment horizontal="left"/>
    </xf>
    <xf numFmtId="1" fontId="1" fillId="0" borderId="0" applyNumberFormat="0" applyFill="0" applyBorder="0" applyProtection="0">
      <alignment horizontal="left"/>
    </xf>
    <xf numFmtId="1" fontId="1" fillId="0" borderId="0" applyNumberFormat="0" applyFill="0" applyBorder="0" applyProtection="0">
      <alignment horizontal="left"/>
    </xf>
    <xf numFmtId="1" fontId="1" fillId="0" borderId="0" applyNumberFormat="0" applyFill="0" applyBorder="0" applyProtection="0">
      <alignment horizontal="left"/>
    </xf>
    <xf numFmtId="1" fontId="14" fillId="0" borderId="0" applyNumberFormat="0" applyFill="0" applyBorder="0" applyProtection="0">
      <alignment horizontal="left"/>
    </xf>
    <xf numFmtId="1" fontId="14" fillId="0" borderId="0" applyNumberFormat="0" applyFill="0" applyBorder="0" applyProtection="0">
      <alignment horizontal="left"/>
    </xf>
    <xf numFmtId="1" fontId="14" fillId="0" borderId="0" applyNumberFormat="0" applyFill="0" applyBorder="0" applyProtection="0">
      <alignment horizontal="left"/>
    </xf>
    <xf numFmtId="1" fontId="14" fillId="0" borderId="0" applyNumberFormat="0" applyFill="0" applyBorder="0" applyProtection="0">
      <alignment horizontal="left"/>
    </xf>
    <xf numFmtId="0" fontId="20" fillId="0" borderId="0" applyNumberFormat="0" applyFill="0" applyBorder="0" applyAlignment="0" applyProtection="0"/>
    <xf numFmtId="0" fontId="21" fillId="8" borderId="0" applyNumberFormat="0" applyBorder="0" applyAlignment="0" applyProtection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11" borderId="4" applyNumberFormat="0" applyAlignment="0" applyProtection="0"/>
    <xf numFmtId="0" fontId="26" fillId="0" borderId="6" applyNumberFormat="0" applyFill="0" applyAlignment="0" applyProtection="0"/>
    <xf numFmtId="0" fontId="27" fillId="10" borderId="0" applyNumberFormat="0" applyBorder="0" applyAlignment="0" applyProtection="0"/>
    <xf numFmtId="1" fontId="1" fillId="0" borderId="0" applyFill="0" applyBorder="0" applyProtection="0">
      <alignment horizontal="right"/>
    </xf>
    <xf numFmtId="0" fontId="1" fillId="0" borderId="0"/>
    <xf numFmtId="0" fontId="12" fillId="0" borderId="0"/>
    <xf numFmtId="1" fontId="1" fillId="0" borderId="0" applyFill="0" applyBorder="0" applyProtection="0">
      <alignment horizontal="right"/>
    </xf>
    <xf numFmtId="1" fontId="1" fillId="0" borderId="0" applyFill="0" applyBorder="0" applyProtection="0">
      <alignment horizontal="right"/>
    </xf>
    <xf numFmtId="1" fontId="1" fillId="0" borderId="0" applyFill="0" applyBorder="0" applyProtection="0">
      <alignment horizontal="right"/>
    </xf>
    <xf numFmtId="0" fontId="12" fillId="14" borderId="8" applyNumberFormat="0" applyFont="0" applyAlignment="0" applyProtection="0"/>
    <xf numFmtId="0" fontId="12" fillId="14" borderId="8" applyNumberFormat="0" applyFont="0" applyAlignment="0" applyProtection="0"/>
    <xf numFmtId="0" fontId="12" fillId="14" borderId="8" applyNumberFormat="0" applyFont="0" applyAlignment="0" applyProtection="0"/>
    <xf numFmtId="0" fontId="12" fillId="14" borderId="8" applyNumberFormat="0" applyFont="0" applyAlignment="0" applyProtection="0"/>
    <xf numFmtId="0" fontId="15" fillId="14" borderId="8" applyNumberFormat="0" applyFont="0" applyAlignment="0" applyProtection="0"/>
    <xf numFmtId="0" fontId="28" fillId="12" borderId="5" applyNumberFormat="0" applyAlignment="0" applyProtection="0"/>
    <xf numFmtId="9" fontId="3" fillId="0" borderId="0" applyFont="0" applyFill="0" applyBorder="0" applyAlignment="0" applyProtection="0"/>
    <xf numFmtId="1" fontId="14" fillId="0" borderId="0" applyNumberFormat="0" applyFill="0" applyBorder="0" applyAlignment="0" applyProtection="0">
      <alignment horizontal="right"/>
    </xf>
    <xf numFmtId="1" fontId="14" fillId="0" borderId="0" applyNumberFormat="0" applyFill="0" applyBorder="0" applyAlignment="0" applyProtection="0">
      <alignment horizontal="right"/>
    </xf>
    <xf numFmtId="1" fontId="14" fillId="0" borderId="0" applyNumberFormat="0" applyFill="0" applyBorder="0" applyAlignment="0" applyProtection="0">
      <alignment horizontal="right"/>
    </xf>
    <xf numFmtId="1" fontId="13" fillId="0" borderId="0" applyNumberFormat="0" applyFill="0" applyBorder="0" applyProtection="0">
      <alignment horizontal="left"/>
    </xf>
    <xf numFmtId="1" fontId="13" fillId="0" borderId="0" applyNumberFormat="0" applyFill="0" applyBorder="0" applyProtection="0">
      <alignment horizontal="left"/>
    </xf>
    <xf numFmtId="1" fontId="13" fillId="0" borderId="0" applyNumberFormat="0" applyFill="0" applyBorder="0" applyProtection="0">
      <alignment horizontal="left"/>
    </xf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8" fillId="0" borderId="0"/>
    <xf numFmtId="0" fontId="40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164" fontId="1" fillId="0" borderId="0" xfId="0" applyNumberFormat="1" applyFont="1" applyAlignment="1"/>
    <xf numFmtId="0" fontId="1" fillId="0" borderId="0" xfId="0" applyFont="1" applyAlignment="1"/>
    <xf numFmtId="0" fontId="1" fillId="0" borderId="0" xfId="0" applyFont="1" applyAlignment="1">
      <alignment horizontal="right" wrapText="1"/>
    </xf>
    <xf numFmtId="165" fontId="0" fillId="0" borderId="0" xfId="0" applyNumberFormat="1"/>
    <xf numFmtId="0" fontId="4" fillId="0" borderId="0" xfId="0" applyFont="1"/>
    <xf numFmtId="0" fontId="0" fillId="2" borderId="0" xfId="0" applyFill="1"/>
    <xf numFmtId="0" fontId="1" fillId="0" borderId="0" xfId="1" applyFont="1" applyAlignment="1">
      <alignment horizontal="right" wrapText="1"/>
    </xf>
    <xf numFmtId="165" fontId="0" fillId="0" borderId="0" xfId="0" applyNumberFormat="1" applyAlignment="1">
      <alignment horizontal="right"/>
    </xf>
    <xf numFmtId="165" fontId="5" fillId="0" borderId="0" xfId="0" applyNumberFormat="1" applyFont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/>
    <xf numFmtId="0" fontId="1" fillId="0" borderId="0" xfId="0" applyFont="1" applyFill="1" applyBorder="1"/>
    <xf numFmtId="0" fontId="4" fillId="0" borderId="0" xfId="0" applyFont="1" applyAlignment="1">
      <alignment wrapText="1"/>
    </xf>
    <xf numFmtId="0" fontId="0" fillId="3" borderId="0" xfId="0" applyFill="1"/>
    <xf numFmtId="0" fontId="4" fillId="3" borderId="0" xfId="0" applyFont="1" applyFill="1"/>
    <xf numFmtId="0" fontId="1" fillId="3" borderId="0" xfId="1" applyFont="1" applyFill="1" applyAlignment="1">
      <alignment horizontal="right" wrapText="1"/>
    </xf>
    <xf numFmtId="166" fontId="1" fillId="3" borderId="0" xfId="1" applyNumberFormat="1" applyFont="1" applyFill="1" applyAlignment="1"/>
    <xf numFmtId="0" fontId="1" fillId="3" borderId="0" xfId="0" applyFont="1" applyFill="1" applyAlignment="1">
      <alignment horizontal="right" wrapText="1"/>
    </xf>
    <xf numFmtId="164" fontId="1" fillId="3" borderId="0" xfId="0" applyNumberFormat="1" applyFont="1" applyFill="1" applyAlignment="1"/>
    <xf numFmtId="0" fontId="0" fillId="4" borderId="0" xfId="0" applyFill="1"/>
    <xf numFmtId="166" fontId="0" fillId="0" borderId="0" xfId="0" applyNumberFormat="1"/>
    <xf numFmtId="1" fontId="0" fillId="4" borderId="0" xfId="0" applyNumberFormat="1" applyFill="1"/>
    <xf numFmtId="166" fontId="0" fillId="3" borderId="0" xfId="0" applyNumberFormat="1" applyFill="1"/>
    <xf numFmtId="1" fontId="0" fillId="0" borderId="0" xfId="0" applyNumberFormat="1"/>
    <xf numFmtId="167" fontId="0" fillId="3" borderId="0" xfId="0" applyNumberFormat="1" applyFill="1"/>
    <xf numFmtId="168" fontId="0" fillId="3" borderId="0" xfId="0" applyNumberFormat="1" applyFill="1"/>
    <xf numFmtId="0" fontId="8" fillId="0" borderId="0" xfId="0" applyFont="1"/>
    <xf numFmtId="2" fontId="0" fillId="0" borderId="0" xfId="0" applyNumberFormat="1"/>
    <xf numFmtId="168" fontId="0" fillId="0" borderId="0" xfId="0" applyNumberFormat="1"/>
    <xf numFmtId="0" fontId="0" fillId="5" borderId="0" xfId="0" applyFill="1"/>
    <xf numFmtId="0" fontId="0" fillId="6" borderId="0" xfId="0" applyFill="1"/>
    <xf numFmtId="0" fontId="0" fillId="7" borderId="0" xfId="0" applyFill="1"/>
    <xf numFmtId="0" fontId="9" fillId="7" borderId="0" xfId="0" applyFont="1" applyFill="1"/>
    <xf numFmtId="0" fontId="31" fillId="0" borderId="0" xfId="0" applyFont="1"/>
    <xf numFmtId="0" fontId="32" fillId="0" borderId="0" xfId="141"/>
    <xf numFmtId="164" fontId="11" fillId="0" borderId="0" xfId="141" applyNumberFormat="1" applyFont="1" applyAlignment="1"/>
    <xf numFmtId="0" fontId="34" fillId="0" borderId="0" xfId="0" applyFont="1" applyAlignment="1"/>
    <xf numFmtId="0" fontId="35" fillId="0" borderId="0" xfId="0" applyFont="1"/>
    <xf numFmtId="164" fontId="11" fillId="0" borderId="0" xfId="141" applyNumberFormat="1" applyFont="1" applyAlignment="1"/>
    <xf numFmtId="0" fontId="0" fillId="0" borderId="0" xfId="0"/>
    <xf numFmtId="0" fontId="9" fillId="39" borderId="0" xfId="0" applyFont="1" applyFill="1"/>
    <xf numFmtId="0" fontId="9" fillId="3" borderId="0" xfId="0" applyFont="1" applyFill="1"/>
    <xf numFmtId="2" fontId="1" fillId="0" borderId="0" xfId="90" applyNumberFormat="1" applyFont="1">
      <alignment horizontal="right"/>
    </xf>
    <xf numFmtId="2" fontId="1" fillId="0" borderId="0" xfId="90" applyNumberFormat="1" applyFont="1">
      <alignment horizontal="right"/>
    </xf>
    <xf numFmtId="2" fontId="1" fillId="0" borderId="0" xfId="90" applyNumberFormat="1" applyFont="1">
      <alignment horizontal="right"/>
    </xf>
    <xf numFmtId="164" fontId="1" fillId="0" borderId="0" xfId="1" applyNumberFormat="1" applyFont="1" applyAlignment="1"/>
    <xf numFmtId="0" fontId="4" fillId="42" borderId="0" xfId="0" applyFont="1" applyFill="1"/>
    <xf numFmtId="0" fontId="36" fillId="0" borderId="0" xfId="0" applyFont="1"/>
    <xf numFmtId="164" fontId="1" fillId="0" borderId="0" xfId="1" applyNumberFormat="1" applyFont="1" applyAlignment="1"/>
    <xf numFmtId="166" fontId="1" fillId="0" borderId="0" xfId="1" applyNumberFormat="1" applyFont="1" applyAlignment="1"/>
    <xf numFmtId="164" fontId="1" fillId="0" borderId="0" xfId="1" applyNumberFormat="1" applyFont="1" applyAlignment="1"/>
    <xf numFmtId="166" fontId="1" fillId="0" borderId="0" xfId="142" applyNumberFormat="1" applyFont="1" applyAlignment="1"/>
    <xf numFmtId="166" fontId="1" fillId="0" borderId="0" xfId="142" applyNumberFormat="1" applyFont="1" applyAlignment="1"/>
    <xf numFmtId="164" fontId="39" fillId="0" borderId="0" xfId="142" applyNumberFormat="1" applyFont="1" applyAlignment="1"/>
    <xf numFmtId="164" fontId="0" fillId="0" borderId="0" xfId="0" applyNumberFormat="1"/>
    <xf numFmtId="0" fontId="39" fillId="0" borderId="0" xfId="142" applyFont="1" applyAlignment="1">
      <alignment horizontal="right" wrapText="1"/>
    </xf>
    <xf numFmtId="164" fontId="39" fillId="0" borderId="0" xfId="142" applyNumberFormat="1" applyFont="1" applyAlignment="1"/>
    <xf numFmtId="0" fontId="0" fillId="42" borderId="0" xfId="0" applyFill="1"/>
    <xf numFmtId="164" fontId="1" fillId="0" borderId="0" xfId="1" applyNumberFormat="1" applyFont="1" applyAlignment="1"/>
    <xf numFmtId="0" fontId="0" fillId="41" borderId="0" xfId="0" applyFill="1"/>
    <xf numFmtId="0" fontId="3" fillId="0" borderId="0" xfId="1"/>
    <xf numFmtId="0" fontId="0" fillId="40" borderId="0" xfId="0" applyFill="1"/>
    <xf numFmtId="164" fontId="1" fillId="0" borderId="0" xfId="1" applyNumberFormat="1" applyFont="1" applyAlignment="1"/>
    <xf numFmtId="164" fontId="1" fillId="0" borderId="0" xfId="1" applyNumberFormat="1" applyFont="1" applyAlignment="1"/>
    <xf numFmtId="164" fontId="1" fillId="0" borderId="0" xfId="1" applyNumberFormat="1" applyFont="1" applyAlignment="1"/>
    <xf numFmtId="164" fontId="1" fillId="0" borderId="0" xfId="1" applyNumberFormat="1" applyFont="1" applyAlignment="1"/>
    <xf numFmtId="164" fontId="1" fillId="0" borderId="0" xfId="1" applyNumberFormat="1" applyFont="1" applyAlignment="1"/>
    <xf numFmtId="49" fontId="0" fillId="0" borderId="0" xfId="0" applyNumberFormat="1"/>
    <xf numFmtId="167" fontId="0" fillId="2" borderId="0" xfId="0" applyNumberFormat="1" applyFill="1"/>
    <xf numFmtId="170" fontId="0" fillId="2" borderId="0" xfId="0" applyNumberFormat="1" applyFill="1"/>
    <xf numFmtId="0" fontId="37" fillId="0" borderId="0" xfId="1" applyFont="1" applyAlignment="1">
      <alignment horizontal="left" vertical="top" wrapText="1"/>
    </xf>
  </cellXfs>
  <cellStyles count="144">
    <cellStyle name="20% - Accent1 2" xfId="5"/>
    <cellStyle name="20% - Accent1 3" xfId="6"/>
    <cellStyle name="20% - Accent1 4" xfId="4"/>
    <cellStyle name="20% - Accent2 2" xfId="8"/>
    <cellStyle name="20% - Accent2 3" xfId="9"/>
    <cellStyle name="20% - Accent2 4" xfId="7"/>
    <cellStyle name="20% - Accent3 2" xfId="11"/>
    <cellStyle name="20% - Accent3 3" xfId="12"/>
    <cellStyle name="20% - Accent3 4" xfId="10"/>
    <cellStyle name="20% - Accent4 2" xfId="14"/>
    <cellStyle name="20% - Accent4 3" xfId="15"/>
    <cellStyle name="20% - Accent4 4" xfId="13"/>
    <cellStyle name="20% - Accent5 2" xfId="17"/>
    <cellStyle name="20% - Accent5 3" xfId="18"/>
    <cellStyle name="20% - Accent5 4" xfId="16"/>
    <cellStyle name="20% - Accent6 2" xfId="20"/>
    <cellStyle name="20% - Accent6 3" xfId="21"/>
    <cellStyle name="20% - Accent6 4" xfId="19"/>
    <cellStyle name="40% - Accent1 2" xfId="23"/>
    <cellStyle name="40% - Accent1 3" xfId="24"/>
    <cellStyle name="40% - Accent1 4" xfId="22"/>
    <cellStyle name="40% - Accent2 2" xfId="26"/>
    <cellStyle name="40% - Accent2 3" xfId="27"/>
    <cellStyle name="40% - Accent2 4" xfId="25"/>
    <cellStyle name="40% - Accent3 2" xfId="29"/>
    <cellStyle name="40% - Accent3 3" xfId="30"/>
    <cellStyle name="40% - Accent3 4" xfId="28"/>
    <cellStyle name="40% - Accent4 2" xfId="32"/>
    <cellStyle name="40% - Accent4 3" xfId="33"/>
    <cellStyle name="40% - Accent4 4" xfId="31"/>
    <cellStyle name="40% - Accent5 2" xfId="35"/>
    <cellStyle name="40% - Accent5 3" xfId="36"/>
    <cellStyle name="40% - Accent5 4" xfId="34"/>
    <cellStyle name="40% - Accent6 2" xfId="38"/>
    <cellStyle name="40% - Accent6 3" xfId="39"/>
    <cellStyle name="40% - Accent6 4" xfId="37"/>
    <cellStyle name="60% - Accent1 2" xfId="40"/>
    <cellStyle name="60% - Accent2 2" xfId="41"/>
    <cellStyle name="60% - Accent3 2" xfId="42"/>
    <cellStyle name="60% - Accent4 2" xfId="43"/>
    <cellStyle name="60% - Accent5 2" xfId="44"/>
    <cellStyle name="60% - Accent6 2" xfId="45"/>
    <cellStyle name="Accent1 2" xfId="46"/>
    <cellStyle name="Accent2 2" xfId="47"/>
    <cellStyle name="Accent3 2" xfId="48"/>
    <cellStyle name="Accent4 2" xfId="49"/>
    <cellStyle name="Accent5 2" xfId="50"/>
    <cellStyle name="Accent6 2" xfId="51"/>
    <cellStyle name="Bad 2" xfId="52"/>
    <cellStyle name="Calculation 2" xfId="53"/>
    <cellStyle name="Check Cell 2" xfId="54"/>
    <cellStyle name="ColStubs" xfId="55"/>
    <cellStyle name="ColStubs 2" xfId="56"/>
    <cellStyle name="ColStubs 3" xfId="57"/>
    <cellStyle name="ColStubsLine" xfId="58"/>
    <cellStyle name="ColStubsLine 2" xfId="59"/>
    <cellStyle name="ColStubsLine 3" xfId="60"/>
    <cellStyle name="ColStubsLine 4" xfId="61"/>
    <cellStyle name="ColStubsLine2" xfId="62"/>
    <cellStyle name="ColStubsLine2 2" xfId="63"/>
    <cellStyle name="ColStubsLine2 3" xfId="64"/>
    <cellStyle name="ColStubsLine2 4" xfId="65"/>
    <cellStyle name="Comma 2" xfId="66"/>
    <cellStyle name="DefaultBold" xfId="67"/>
    <cellStyle name="DefaultBold 2" xfId="68"/>
    <cellStyle name="DefaultBold 3" xfId="69"/>
    <cellStyle name="DefaultBold 4" xfId="70"/>
    <cellStyle name="DefaultBoldDP1" xfId="71"/>
    <cellStyle name="DefaultBoldDP1 2" xfId="72"/>
    <cellStyle name="DefaultBoldDP1 3" xfId="73"/>
    <cellStyle name="DefaultBoldDP2" xfId="74"/>
    <cellStyle name="DefaultBoldDP2 2" xfId="75"/>
    <cellStyle name="DefaultBoldDP2 3" xfId="76"/>
    <cellStyle name="DefaultBoldDP3" xfId="77"/>
    <cellStyle name="DefaultBoldDP3 2" xfId="78"/>
    <cellStyle name="DefaultBoldDP3 3" xfId="79"/>
    <cellStyle name="DefaultBoldDP4" xfId="80"/>
    <cellStyle name="DefaultBoldDP4 2" xfId="81"/>
    <cellStyle name="DefaultBoldDP4 3" xfId="82"/>
    <cellStyle name="DefaultBoldDP5" xfId="83"/>
    <cellStyle name="DefaultBoldDP5 2" xfId="84"/>
    <cellStyle name="DefaultBoldDP5 3" xfId="85"/>
    <cellStyle name="DefaultDP1" xfId="86"/>
    <cellStyle name="DefaultDP1 2" xfId="87"/>
    <cellStyle name="DefaultDP1 3" xfId="88"/>
    <cellStyle name="DefaultDP1 4" xfId="89"/>
    <cellStyle name="DefaultDP2" xfId="90"/>
    <cellStyle name="DefaultDP2 2" xfId="91"/>
    <cellStyle name="DefaultDP2 3" xfId="92"/>
    <cellStyle name="DefaultDP3" xfId="93"/>
    <cellStyle name="DefaultDP3 2" xfId="94"/>
    <cellStyle name="DefaultDP3 3" xfId="95"/>
    <cellStyle name="DefaultDP4" xfId="96"/>
    <cellStyle name="DefaultDP4 2" xfId="97"/>
    <cellStyle name="DefaultDP4 3" xfId="98"/>
    <cellStyle name="DefaultDP5" xfId="99"/>
    <cellStyle name="DefaultDP5 2" xfId="100"/>
    <cellStyle name="DefaultDP5 3" xfId="101"/>
    <cellStyle name="DefaultLeft" xfId="102"/>
    <cellStyle name="DefaultLeft 2" xfId="103"/>
    <cellStyle name="DefaultLeft 3" xfId="104"/>
    <cellStyle name="DefaultLeft 4" xfId="105"/>
    <cellStyle name="DefaultLeftBold" xfId="106"/>
    <cellStyle name="DefaultLeftBold 2" xfId="107"/>
    <cellStyle name="DefaultLeftBold 3" xfId="108"/>
    <cellStyle name="DefaultLeftBold 4" xfId="109"/>
    <cellStyle name="Explanatory Text 2" xfId="110"/>
    <cellStyle name="Good 2" xfId="111"/>
    <cellStyle name="Heading 1 2" xfId="112"/>
    <cellStyle name="Heading 2 2" xfId="113"/>
    <cellStyle name="Heading 3 2" xfId="114"/>
    <cellStyle name="Heading 4 2" xfId="115"/>
    <cellStyle name="Hyperlink 2" xfId="140"/>
    <cellStyle name="Hyperlink 3" xfId="143"/>
    <cellStyle name="Input 2" xfId="116"/>
    <cellStyle name="Linked Cell 2" xfId="117"/>
    <cellStyle name="Neutral 2" xfId="118"/>
    <cellStyle name="Normal" xfId="0" builtinId="0"/>
    <cellStyle name="Normal 2" xfId="1"/>
    <cellStyle name="Normal 2 2" xfId="120"/>
    <cellStyle name="Normal 2 3" xfId="119"/>
    <cellStyle name="Normal 3" xfId="121"/>
    <cellStyle name="Normal 4" xfId="122"/>
    <cellStyle name="Normal 5" xfId="123"/>
    <cellStyle name="Normal 6" xfId="124"/>
    <cellStyle name="Normal 7" xfId="3"/>
    <cellStyle name="Normal 8" xfId="141"/>
    <cellStyle name="Normal 9" xfId="142"/>
    <cellStyle name="Note 2" xfId="125"/>
    <cellStyle name="Note 3" xfId="126"/>
    <cellStyle name="Note 4" xfId="127"/>
    <cellStyle name="Note 5" xfId="128"/>
    <cellStyle name="Note 6" xfId="129"/>
    <cellStyle name="Output 2" xfId="130"/>
    <cellStyle name="Percent 2" xfId="131"/>
    <cellStyle name="SheetBoldRow" xfId="132"/>
    <cellStyle name="SheetBoldRow 2" xfId="133"/>
    <cellStyle name="SheetBoldRow 3" xfId="134"/>
    <cellStyle name="SheetTitle" xfId="135"/>
    <cellStyle name="SheetTitle 2" xfId="136"/>
    <cellStyle name="SheetTitle 3" xfId="137"/>
    <cellStyle name="Title" xfId="2" builtinId="15" customBuiltin="1"/>
    <cellStyle name="Total 2" xfId="138"/>
    <cellStyle name="Warning Text 2" xfId="1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232768979791691E-2"/>
          <c:y val="2.9147845928283782E-2"/>
          <c:w val="0.88517966128794523"/>
          <c:h val="0.88167355886258025"/>
        </c:manualLayout>
      </c:layout>
      <c:lineChart>
        <c:grouping val="standard"/>
        <c:varyColors val="0"/>
        <c:ser>
          <c:idx val="2"/>
          <c:order val="0"/>
          <c:tx>
            <c:strRef>
              <c:f>Graphs!$D$2</c:f>
              <c:strCache>
                <c:ptCount val="1"/>
                <c:pt idx="0">
                  <c:v>Capital/labour ratio (series 1)</c:v>
                </c:pt>
              </c:strCache>
            </c:strRef>
          </c:tx>
          <c:spPr>
            <a:ln w="22225"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Graphs!$A$3:$A$115</c:f>
              <c:numCache>
                <c:formatCode>General</c:formatCode>
                <c:ptCount val="113"/>
                <c:pt idx="0">
                  <c:v>1901</c:v>
                </c:pt>
                <c:pt idx="1">
                  <c:v>1902</c:v>
                </c:pt>
                <c:pt idx="2">
                  <c:v>1903</c:v>
                </c:pt>
                <c:pt idx="3">
                  <c:v>1904</c:v>
                </c:pt>
                <c:pt idx="4">
                  <c:v>1905</c:v>
                </c:pt>
                <c:pt idx="5">
                  <c:v>1906</c:v>
                </c:pt>
                <c:pt idx="6">
                  <c:v>1907</c:v>
                </c:pt>
                <c:pt idx="7">
                  <c:v>1908</c:v>
                </c:pt>
                <c:pt idx="8">
                  <c:v>1909</c:v>
                </c:pt>
                <c:pt idx="9">
                  <c:v>1910</c:v>
                </c:pt>
                <c:pt idx="10">
                  <c:v>1911</c:v>
                </c:pt>
                <c:pt idx="11">
                  <c:v>1912</c:v>
                </c:pt>
                <c:pt idx="12">
                  <c:v>1913</c:v>
                </c:pt>
                <c:pt idx="13">
                  <c:v>1914</c:v>
                </c:pt>
                <c:pt idx="14">
                  <c:v>1915</c:v>
                </c:pt>
                <c:pt idx="15">
                  <c:v>1916</c:v>
                </c:pt>
                <c:pt idx="16">
                  <c:v>1917</c:v>
                </c:pt>
                <c:pt idx="17">
                  <c:v>1918</c:v>
                </c:pt>
                <c:pt idx="18">
                  <c:v>1919</c:v>
                </c:pt>
                <c:pt idx="19">
                  <c:v>1920</c:v>
                </c:pt>
                <c:pt idx="20">
                  <c:v>1921</c:v>
                </c:pt>
                <c:pt idx="21">
                  <c:v>1922</c:v>
                </c:pt>
                <c:pt idx="22">
                  <c:v>1923</c:v>
                </c:pt>
                <c:pt idx="23">
                  <c:v>1924</c:v>
                </c:pt>
                <c:pt idx="24">
                  <c:v>1925</c:v>
                </c:pt>
                <c:pt idx="25">
                  <c:v>1926</c:v>
                </c:pt>
                <c:pt idx="26">
                  <c:v>1927</c:v>
                </c:pt>
                <c:pt idx="27">
                  <c:v>1928</c:v>
                </c:pt>
                <c:pt idx="28">
                  <c:v>1929</c:v>
                </c:pt>
                <c:pt idx="29">
                  <c:v>1930</c:v>
                </c:pt>
                <c:pt idx="30">
                  <c:v>1931</c:v>
                </c:pt>
                <c:pt idx="31">
                  <c:v>1932</c:v>
                </c:pt>
                <c:pt idx="32">
                  <c:v>1933</c:v>
                </c:pt>
                <c:pt idx="33">
                  <c:v>1934</c:v>
                </c:pt>
                <c:pt idx="34">
                  <c:v>1935</c:v>
                </c:pt>
                <c:pt idx="35">
                  <c:v>1936</c:v>
                </c:pt>
                <c:pt idx="36">
                  <c:v>1937</c:v>
                </c:pt>
                <c:pt idx="37">
                  <c:v>1938</c:v>
                </c:pt>
                <c:pt idx="38">
                  <c:v>1939</c:v>
                </c:pt>
                <c:pt idx="39">
                  <c:v>1940</c:v>
                </c:pt>
                <c:pt idx="40">
                  <c:v>1941</c:v>
                </c:pt>
                <c:pt idx="41">
                  <c:v>1942</c:v>
                </c:pt>
                <c:pt idx="42">
                  <c:v>1943</c:v>
                </c:pt>
                <c:pt idx="43">
                  <c:v>1944</c:v>
                </c:pt>
                <c:pt idx="44">
                  <c:v>1945</c:v>
                </c:pt>
                <c:pt idx="45">
                  <c:v>1946</c:v>
                </c:pt>
                <c:pt idx="46">
                  <c:v>1947</c:v>
                </c:pt>
                <c:pt idx="47">
                  <c:v>1948</c:v>
                </c:pt>
                <c:pt idx="48">
                  <c:v>1949</c:v>
                </c:pt>
                <c:pt idx="49">
                  <c:v>1950</c:v>
                </c:pt>
                <c:pt idx="50">
                  <c:v>1951</c:v>
                </c:pt>
                <c:pt idx="51">
                  <c:v>1952</c:v>
                </c:pt>
                <c:pt idx="52">
                  <c:v>1953</c:v>
                </c:pt>
                <c:pt idx="53">
                  <c:v>1954</c:v>
                </c:pt>
                <c:pt idx="54">
                  <c:v>1955</c:v>
                </c:pt>
                <c:pt idx="55">
                  <c:v>1956</c:v>
                </c:pt>
                <c:pt idx="56">
                  <c:v>1957</c:v>
                </c:pt>
                <c:pt idx="57">
                  <c:v>1958</c:v>
                </c:pt>
                <c:pt idx="58">
                  <c:v>1959</c:v>
                </c:pt>
                <c:pt idx="59">
                  <c:v>1960</c:v>
                </c:pt>
                <c:pt idx="60">
                  <c:v>1961</c:v>
                </c:pt>
                <c:pt idx="61">
                  <c:v>1962</c:v>
                </c:pt>
                <c:pt idx="62">
                  <c:v>1963</c:v>
                </c:pt>
                <c:pt idx="63">
                  <c:v>1964</c:v>
                </c:pt>
                <c:pt idx="64">
                  <c:v>1965</c:v>
                </c:pt>
                <c:pt idx="65">
                  <c:v>1966</c:v>
                </c:pt>
                <c:pt idx="66">
                  <c:v>1967</c:v>
                </c:pt>
                <c:pt idx="67">
                  <c:v>1968</c:v>
                </c:pt>
                <c:pt idx="68">
                  <c:v>1969</c:v>
                </c:pt>
                <c:pt idx="69">
                  <c:v>1970</c:v>
                </c:pt>
                <c:pt idx="70">
                  <c:v>1971</c:v>
                </c:pt>
                <c:pt idx="71">
                  <c:v>1972</c:v>
                </c:pt>
                <c:pt idx="72">
                  <c:v>1973</c:v>
                </c:pt>
                <c:pt idx="73">
                  <c:v>1974</c:v>
                </c:pt>
                <c:pt idx="74">
                  <c:v>1975</c:v>
                </c:pt>
                <c:pt idx="75">
                  <c:v>1976</c:v>
                </c:pt>
                <c:pt idx="76">
                  <c:v>1977</c:v>
                </c:pt>
                <c:pt idx="77">
                  <c:v>1978</c:v>
                </c:pt>
                <c:pt idx="78">
                  <c:v>1979</c:v>
                </c:pt>
                <c:pt idx="79">
                  <c:v>1980</c:v>
                </c:pt>
                <c:pt idx="80">
                  <c:v>1981</c:v>
                </c:pt>
                <c:pt idx="81">
                  <c:v>1982</c:v>
                </c:pt>
                <c:pt idx="82">
                  <c:v>1983</c:v>
                </c:pt>
                <c:pt idx="83">
                  <c:v>1984</c:v>
                </c:pt>
                <c:pt idx="84">
                  <c:v>1985</c:v>
                </c:pt>
                <c:pt idx="85">
                  <c:v>1986</c:v>
                </c:pt>
                <c:pt idx="86">
                  <c:v>1987</c:v>
                </c:pt>
                <c:pt idx="87">
                  <c:v>1988</c:v>
                </c:pt>
                <c:pt idx="88">
                  <c:v>1989</c:v>
                </c:pt>
                <c:pt idx="89">
                  <c:v>1990</c:v>
                </c:pt>
                <c:pt idx="90">
                  <c:v>1991</c:v>
                </c:pt>
                <c:pt idx="91">
                  <c:v>1992</c:v>
                </c:pt>
                <c:pt idx="92">
                  <c:v>1993</c:v>
                </c:pt>
                <c:pt idx="93">
                  <c:v>1994</c:v>
                </c:pt>
                <c:pt idx="94">
                  <c:v>1995</c:v>
                </c:pt>
                <c:pt idx="95">
                  <c:v>1996</c:v>
                </c:pt>
                <c:pt idx="96">
                  <c:v>1997</c:v>
                </c:pt>
                <c:pt idx="97">
                  <c:v>1998</c:v>
                </c:pt>
                <c:pt idx="98">
                  <c:v>1999</c:v>
                </c:pt>
                <c:pt idx="99">
                  <c:v>2000</c:v>
                </c:pt>
                <c:pt idx="100">
                  <c:v>2001</c:v>
                </c:pt>
                <c:pt idx="101">
                  <c:v>2002</c:v>
                </c:pt>
                <c:pt idx="102">
                  <c:v>2003</c:v>
                </c:pt>
                <c:pt idx="103">
                  <c:v>2004</c:v>
                </c:pt>
                <c:pt idx="104">
                  <c:v>2005</c:v>
                </c:pt>
                <c:pt idx="105">
                  <c:v>2006</c:v>
                </c:pt>
                <c:pt idx="106">
                  <c:v>2007</c:v>
                </c:pt>
                <c:pt idx="107">
                  <c:v>2008</c:v>
                </c:pt>
                <c:pt idx="108">
                  <c:v>2009</c:v>
                </c:pt>
                <c:pt idx="109">
                  <c:v>2010</c:v>
                </c:pt>
                <c:pt idx="110">
                  <c:v>2011</c:v>
                </c:pt>
                <c:pt idx="111">
                  <c:v>2012</c:v>
                </c:pt>
                <c:pt idx="112">
                  <c:v>2013</c:v>
                </c:pt>
              </c:numCache>
            </c:numRef>
          </c:cat>
          <c:val>
            <c:numRef>
              <c:f>Graphs!$D$3:$D$115</c:f>
              <c:numCache>
                <c:formatCode>0.0</c:formatCode>
                <c:ptCount val="113"/>
                <c:pt idx="0">
                  <c:v>15.9001884976635</c:v>
                </c:pt>
                <c:pt idx="1">
                  <c:v>15.938366195603379</c:v>
                </c:pt>
                <c:pt idx="2">
                  <c:v>15.888017102682401</c:v>
                </c:pt>
                <c:pt idx="3">
                  <c:v>15.348853369400173</c:v>
                </c:pt>
                <c:pt idx="4">
                  <c:v>15.665158102053775</c:v>
                </c:pt>
                <c:pt idx="5">
                  <c:v>15.803728618272379</c:v>
                </c:pt>
                <c:pt idx="6">
                  <c:v>15.691373399763171</c:v>
                </c:pt>
                <c:pt idx="7">
                  <c:v>15.788878412168717</c:v>
                </c:pt>
                <c:pt idx="8">
                  <c:v>15.726032978742104</c:v>
                </c:pt>
                <c:pt idx="9">
                  <c:v>15.481168577032955</c:v>
                </c:pt>
                <c:pt idx="10">
                  <c:v>15.950831912134911</c:v>
                </c:pt>
                <c:pt idx="11">
                  <c:v>15.722537083525189</c:v>
                </c:pt>
                <c:pt idx="12">
                  <c:v>15.714920976050523</c:v>
                </c:pt>
                <c:pt idx="13">
                  <c:v>16.070184985040957</c:v>
                </c:pt>
                <c:pt idx="14">
                  <c:v>16.257601583163396</c:v>
                </c:pt>
                <c:pt idx="15">
                  <c:v>16.2642527226025</c:v>
                </c:pt>
                <c:pt idx="16">
                  <c:v>15.880856779465127</c:v>
                </c:pt>
                <c:pt idx="17">
                  <c:v>15.743733278427582</c:v>
                </c:pt>
                <c:pt idx="18">
                  <c:v>16.035542644913704</c:v>
                </c:pt>
                <c:pt idx="19">
                  <c:v>16.809899913240248</c:v>
                </c:pt>
                <c:pt idx="20">
                  <c:v>16.72384150624341</c:v>
                </c:pt>
                <c:pt idx="21">
                  <c:v>16.789940052287054</c:v>
                </c:pt>
                <c:pt idx="22">
                  <c:v>16.984720168631156</c:v>
                </c:pt>
                <c:pt idx="23">
                  <c:v>17.392388703577186</c:v>
                </c:pt>
                <c:pt idx="24">
                  <c:v>17.293743991885144</c:v>
                </c:pt>
                <c:pt idx="25">
                  <c:v>17.938516764935674</c:v>
                </c:pt>
                <c:pt idx="26">
                  <c:v>18.282274904685806</c:v>
                </c:pt>
                <c:pt idx="27">
                  <c:v>18.574651163021283</c:v>
                </c:pt>
                <c:pt idx="28">
                  <c:v>19.102865584824251</c:v>
                </c:pt>
                <c:pt idx="29">
                  <c:v>19.552017126297162</c:v>
                </c:pt>
                <c:pt idx="30">
                  <c:v>19.568928314083369</c:v>
                </c:pt>
                <c:pt idx="31">
                  <c:v>19.022175170018645</c:v>
                </c:pt>
                <c:pt idx="32">
                  <c:v>18.07695336448911</c:v>
                </c:pt>
                <c:pt idx="33">
                  <c:v>17.891711173204435</c:v>
                </c:pt>
                <c:pt idx="34">
                  <c:v>17.811145557210033</c:v>
                </c:pt>
                <c:pt idx="35">
                  <c:v>18.13017958837613</c:v>
                </c:pt>
                <c:pt idx="36">
                  <c:v>18.559550688103382</c:v>
                </c:pt>
                <c:pt idx="37">
                  <c:v>18.817153869824537</c:v>
                </c:pt>
                <c:pt idx="38">
                  <c:v>19.670804649991457</c:v>
                </c:pt>
                <c:pt idx="39">
                  <c:v>19.140102603277338</c:v>
                </c:pt>
                <c:pt idx="40">
                  <c:v>19.115839900668664</c:v>
                </c:pt>
                <c:pt idx="41">
                  <c:v>18.227335344371959</c:v>
                </c:pt>
                <c:pt idx="42">
                  <c:v>17.069439472962973</c:v>
                </c:pt>
                <c:pt idx="43">
                  <c:v>16.513165820436132</c:v>
                </c:pt>
                <c:pt idx="44">
                  <c:v>16.37211401172468</c:v>
                </c:pt>
                <c:pt idx="45">
                  <c:v>16.961846553345268</c:v>
                </c:pt>
                <c:pt idx="46">
                  <c:v>17.599755104405425</c:v>
                </c:pt>
                <c:pt idx="47">
                  <c:v>17.804372927688817</c:v>
                </c:pt>
                <c:pt idx="48">
                  <c:v>18.080593852788084</c:v>
                </c:pt>
                <c:pt idx="49">
                  <c:v>18.607405514145171</c:v>
                </c:pt>
                <c:pt idx="50">
                  <c:v>19.444976875199508</c:v>
                </c:pt>
                <c:pt idx="51">
                  <c:v>20.442849248227589</c:v>
                </c:pt>
                <c:pt idx="52">
                  <c:v>21.662361042006843</c:v>
                </c:pt>
                <c:pt idx="53">
                  <c:v>22.715757013750384</c:v>
                </c:pt>
                <c:pt idx="54">
                  <c:v>23.678543409742378</c:v>
                </c:pt>
                <c:pt idx="55">
                  <c:v>24.550498181785624</c:v>
                </c:pt>
                <c:pt idx="56">
                  <c:v>25.674810837299777</c:v>
                </c:pt>
                <c:pt idx="57">
                  <c:v>26.67418780679532</c:v>
                </c:pt>
                <c:pt idx="58">
                  <c:v>27.865957527419766</c:v>
                </c:pt>
                <c:pt idx="59">
                  <c:v>28.532412398569562</c:v>
                </c:pt>
                <c:pt idx="60">
                  <c:v>28.952640408871282</c:v>
                </c:pt>
                <c:pt idx="61">
                  <c:v>30.245453711039566</c:v>
                </c:pt>
                <c:pt idx="62">
                  <c:v>31.518851169606581</c:v>
                </c:pt>
                <c:pt idx="63">
                  <c:v>32.715305378126423</c:v>
                </c:pt>
                <c:pt idx="64">
                  <c:v>33.887403088574949</c:v>
                </c:pt>
                <c:pt idx="65">
                  <c:v>34.979050946987513</c:v>
                </c:pt>
                <c:pt idx="66">
                  <c:v>36.086907663594175</c:v>
                </c:pt>
                <c:pt idx="67">
                  <c:v>37.505269880338894</c:v>
                </c:pt>
                <c:pt idx="68">
                  <c:v>39.0476908212258</c:v>
                </c:pt>
                <c:pt idx="69">
                  <c:v>40.164788726720488</c:v>
                </c:pt>
                <c:pt idx="70">
                  <c:v>41.335206847852028</c:v>
                </c:pt>
                <c:pt idx="71">
                  <c:v>43.13815405009688</c:v>
                </c:pt>
                <c:pt idx="72">
                  <c:v>44.246124163925266</c:v>
                </c:pt>
                <c:pt idx="73">
                  <c:v>45.49032456504451</c:v>
                </c:pt>
                <c:pt idx="74" formatCode="General">
                  <c:v>47.376529779659457</c:v>
                </c:pt>
              </c:numCache>
            </c:numRef>
          </c:val>
          <c:smooth val="0"/>
        </c:ser>
        <c:ser>
          <c:idx val="4"/>
          <c:order val="1"/>
          <c:tx>
            <c:strRef>
              <c:f>Graphs!$F$2</c:f>
              <c:strCache>
                <c:ptCount val="1"/>
                <c:pt idx="0">
                  <c:v>MFP whole economy</c:v>
                </c:pt>
              </c:strCache>
            </c:strRef>
          </c:tx>
          <c:spPr>
            <a:ln w="22225">
              <a:solidFill>
                <a:schemeClr val="accent4"/>
              </a:solidFill>
            </a:ln>
          </c:spPr>
          <c:marker>
            <c:symbol val="none"/>
          </c:marker>
          <c:cat>
            <c:numRef>
              <c:f>Graphs!$A$3:$A$115</c:f>
              <c:numCache>
                <c:formatCode>General</c:formatCode>
                <c:ptCount val="113"/>
                <c:pt idx="0">
                  <c:v>1901</c:v>
                </c:pt>
                <c:pt idx="1">
                  <c:v>1902</c:v>
                </c:pt>
                <c:pt idx="2">
                  <c:v>1903</c:v>
                </c:pt>
                <c:pt idx="3">
                  <c:v>1904</c:v>
                </c:pt>
                <c:pt idx="4">
                  <c:v>1905</c:v>
                </c:pt>
                <c:pt idx="5">
                  <c:v>1906</c:v>
                </c:pt>
                <c:pt idx="6">
                  <c:v>1907</c:v>
                </c:pt>
                <c:pt idx="7">
                  <c:v>1908</c:v>
                </c:pt>
                <c:pt idx="8">
                  <c:v>1909</c:v>
                </c:pt>
                <c:pt idx="9">
                  <c:v>1910</c:v>
                </c:pt>
                <c:pt idx="10">
                  <c:v>1911</c:v>
                </c:pt>
                <c:pt idx="11">
                  <c:v>1912</c:v>
                </c:pt>
                <c:pt idx="12">
                  <c:v>1913</c:v>
                </c:pt>
                <c:pt idx="13">
                  <c:v>1914</c:v>
                </c:pt>
                <c:pt idx="14">
                  <c:v>1915</c:v>
                </c:pt>
                <c:pt idx="15">
                  <c:v>1916</c:v>
                </c:pt>
                <c:pt idx="16">
                  <c:v>1917</c:v>
                </c:pt>
                <c:pt idx="17">
                  <c:v>1918</c:v>
                </c:pt>
                <c:pt idx="18">
                  <c:v>1919</c:v>
                </c:pt>
                <c:pt idx="19">
                  <c:v>1920</c:v>
                </c:pt>
                <c:pt idx="20">
                  <c:v>1921</c:v>
                </c:pt>
                <c:pt idx="21">
                  <c:v>1922</c:v>
                </c:pt>
                <c:pt idx="22">
                  <c:v>1923</c:v>
                </c:pt>
                <c:pt idx="23">
                  <c:v>1924</c:v>
                </c:pt>
                <c:pt idx="24">
                  <c:v>1925</c:v>
                </c:pt>
                <c:pt idx="25">
                  <c:v>1926</c:v>
                </c:pt>
                <c:pt idx="26">
                  <c:v>1927</c:v>
                </c:pt>
                <c:pt idx="27">
                  <c:v>1928</c:v>
                </c:pt>
                <c:pt idx="28">
                  <c:v>1929</c:v>
                </c:pt>
                <c:pt idx="29">
                  <c:v>1930</c:v>
                </c:pt>
                <c:pt idx="30">
                  <c:v>1931</c:v>
                </c:pt>
                <c:pt idx="31">
                  <c:v>1932</c:v>
                </c:pt>
                <c:pt idx="32">
                  <c:v>1933</c:v>
                </c:pt>
                <c:pt idx="33">
                  <c:v>1934</c:v>
                </c:pt>
                <c:pt idx="34">
                  <c:v>1935</c:v>
                </c:pt>
                <c:pt idx="35">
                  <c:v>1936</c:v>
                </c:pt>
                <c:pt idx="36">
                  <c:v>1937</c:v>
                </c:pt>
                <c:pt idx="37">
                  <c:v>1938</c:v>
                </c:pt>
                <c:pt idx="38">
                  <c:v>1939</c:v>
                </c:pt>
                <c:pt idx="39">
                  <c:v>1940</c:v>
                </c:pt>
                <c:pt idx="40">
                  <c:v>1941</c:v>
                </c:pt>
                <c:pt idx="41">
                  <c:v>1942</c:v>
                </c:pt>
                <c:pt idx="42">
                  <c:v>1943</c:v>
                </c:pt>
                <c:pt idx="43">
                  <c:v>1944</c:v>
                </c:pt>
                <c:pt idx="44">
                  <c:v>1945</c:v>
                </c:pt>
                <c:pt idx="45">
                  <c:v>1946</c:v>
                </c:pt>
                <c:pt idx="46">
                  <c:v>1947</c:v>
                </c:pt>
                <c:pt idx="47">
                  <c:v>1948</c:v>
                </c:pt>
                <c:pt idx="48">
                  <c:v>1949</c:v>
                </c:pt>
                <c:pt idx="49">
                  <c:v>1950</c:v>
                </c:pt>
                <c:pt idx="50">
                  <c:v>1951</c:v>
                </c:pt>
                <c:pt idx="51">
                  <c:v>1952</c:v>
                </c:pt>
                <c:pt idx="52">
                  <c:v>1953</c:v>
                </c:pt>
                <c:pt idx="53">
                  <c:v>1954</c:v>
                </c:pt>
                <c:pt idx="54">
                  <c:v>1955</c:v>
                </c:pt>
                <c:pt idx="55">
                  <c:v>1956</c:v>
                </c:pt>
                <c:pt idx="56">
                  <c:v>1957</c:v>
                </c:pt>
                <c:pt idx="57">
                  <c:v>1958</c:v>
                </c:pt>
                <c:pt idx="58">
                  <c:v>1959</c:v>
                </c:pt>
                <c:pt idx="59">
                  <c:v>1960</c:v>
                </c:pt>
                <c:pt idx="60">
                  <c:v>1961</c:v>
                </c:pt>
                <c:pt idx="61">
                  <c:v>1962</c:v>
                </c:pt>
                <c:pt idx="62">
                  <c:v>1963</c:v>
                </c:pt>
                <c:pt idx="63">
                  <c:v>1964</c:v>
                </c:pt>
                <c:pt idx="64">
                  <c:v>1965</c:v>
                </c:pt>
                <c:pt idx="65">
                  <c:v>1966</c:v>
                </c:pt>
                <c:pt idx="66">
                  <c:v>1967</c:v>
                </c:pt>
                <c:pt idx="67">
                  <c:v>1968</c:v>
                </c:pt>
                <c:pt idx="68">
                  <c:v>1969</c:v>
                </c:pt>
                <c:pt idx="69">
                  <c:v>1970</c:v>
                </c:pt>
                <c:pt idx="70">
                  <c:v>1971</c:v>
                </c:pt>
                <c:pt idx="71">
                  <c:v>1972</c:v>
                </c:pt>
                <c:pt idx="72">
                  <c:v>1973</c:v>
                </c:pt>
                <c:pt idx="73">
                  <c:v>1974</c:v>
                </c:pt>
                <c:pt idx="74">
                  <c:v>1975</c:v>
                </c:pt>
                <c:pt idx="75">
                  <c:v>1976</c:v>
                </c:pt>
                <c:pt idx="76">
                  <c:v>1977</c:v>
                </c:pt>
                <c:pt idx="77">
                  <c:v>1978</c:v>
                </c:pt>
                <c:pt idx="78">
                  <c:v>1979</c:v>
                </c:pt>
                <c:pt idx="79">
                  <c:v>1980</c:v>
                </c:pt>
                <c:pt idx="80">
                  <c:v>1981</c:v>
                </c:pt>
                <c:pt idx="81">
                  <c:v>1982</c:v>
                </c:pt>
                <c:pt idx="82">
                  <c:v>1983</c:v>
                </c:pt>
                <c:pt idx="83">
                  <c:v>1984</c:v>
                </c:pt>
                <c:pt idx="84">
                  <c:v>1985</c:v>
                </c:pt>
                <c:pt idx="85">
                  <c:v>1986</c:v>
                </c:pt>
                <c:pt idx="86">
                  <c:v>1987</c:v>
                </c:pt>
                <c:pt idx="87">
                  <c:v>1988</c:v>
                </c:pt>
                <c:pt idx="88">
                  <c:v>1989</c:v>
                </c:pt>
                <c:pt idx="89">
                  <c:v>1990</c:v>
                </c:pt>
                <c:pt idx="90">
                  <c:v>1991</c:v>
                </c:pt>
                <c:pt idx="91">
                  <c:v>1992</c:v>
                </c:pt>
                <c:pt idx="92">
                  <c:v>1993</c:v>
                </c:pt>
                <c:pt idx="93">
                  <c:v>1994</c:v>
                </c:pt>
                <c:pt idx="94">
                  <c:v>1995</c:v>
                </c:pt>
                <c:pt idx="95">
                  <c:v>1996</c:v>
                </c:pt>
                <c:pt idx="96">
                  <c:v>1997</c:v>
                </c:pt>
                <c:pt idx="97">
                  <c:v>1998</c:v>
                </c:pt>
                <c:pt idx="98">
                  <c:v>1999</c:v>
                </c:pt>
                <c:pt idx="99">
                  <c:v>2000</c:v>
                </c:pt>
                <c:pt idx="100">
                  <c:v>2001</c:v>
                </c:pt>
                <c:pt idx="101">
                  <c:v>2002</c:v>
                </c:pt>
                <c:pt idx="102">
                  <c:v>2003</c:v>
                </c:pt>
                <c:pt idx="103">
                  <c:v>2004</c:v>
                </c:pt>
                <c:pt idx="104">
                  <c:v>2005</c:v>
                </c:pt>
                <c:pt idx="105">
                  <c:v>2006</c:v>
                </c:pt>
                <c:pt idx="106">
                  <c:v>2007</c:v>
                </c:pt>
                <c:pt idx="107">
                  <c:v>2008</c:v>
                </c:pt>
                <c:pt idx="108">
                  <c:v>2009</c:v>
                </c:pt>
                <c:pt idx="109">
                  <c:v>2010</c:v>
                </c:pt>
                <c:pt idx="110">
                  <c:v>2011</c:v>
                </c:pt>
                <c:pt idx="111">
                  <c:v>2012</c:v>
                </c:pt>
                <c:pt idx="112">
                  <c:v>2013</c:v>
                </c:pt>
              </c:numCache>
            </c:numRef>
          </c:cat>
          <c:val>
            <c:numRef>
              <c:f>Graphs!$F$3:$F$115</c:f>
              <c:numCache>
                <c:formatCode>General</c:formatCode>
                <c:ptCount val="113"/>
                <c:pt idx="0">
                  <c:v>45.114979413318451</c:v>
                </c:pt>
                <c:pt idx="1">
                  <c:v>48.086008478803492</c:v>
                </c:pt>
                <c:pt idx="2">
                  <c:v>43.633663812205434</c:v>
                </c:pt>
                <c:pt idx="3">
                  <c:v>47.103916377062149</c:v>
                </c:pt>
                <c:pt idx="4">
                  <c:v>46.549624433129807</c:v>
                </c:pt>
                <c:pt idx="5">
                  <c:v>48.547758574429203</c:v>
                </c:pt>
                <c:pt idx="6">
                  <c:v>54.056522468206417</c:v>
                </c:pt>
                <c:pt idx="7">
                  <c:v>49.125784942861713</c:v>
                </c:pt>
                <c:pt idx="8">
                  <c:v>49.686424020091337</c:v>
                </c:pt>
                <c:pt idx="9">
                  <c:v>50.640264917333212</c:v>
                </c:pt>
                <c:pt idx="10">
                  <c:v>54.260069692991642</c:v>
                </c:pt>
                <c:pt idx="11">
                  <c:v>50.709339564156139</c:v>
                </c:pt>
                <c:pt idx="12">
                  <c:v>53.156566376101331</c:v>
                </c:pt>
                <c:pt idx="13">
                  <c:v>51.816047733066299</c:v>
                </c:pt>
                <c:pt idx="14">
                  <c:v>45.043594329378024</c:v>
                </c:pt>
                <c:pt idx="15">
                  <c:v>49.864419647830367</c:v>
                </c:pt>
                <c:pt idx="16">
                  <c:v>47.568981798077452</c:v>
                </c:pt>
                <c:pt idx="17">
                  <c:v>46.920233259999058</c:v>
                </c:pt>
                <c:pt idx="18">
                  <c:v>48.256997102894275</c:v>
                </c:pt>
                <c:pt idx="19">
                  <c:v>45.967629386119249</c:v>
                </c:pt>
                <c:pt idx="20">
                  <c:v>50.610937949525812</c:v>
                </c:pt>
                <c:pt idx="21">
                  <c:v>51.344728037429924</c:v>
                </c:pt>
                <c:pt idx="22">
                  <c:v>51.431182198980487</c:v>
                </c:pt>
                <c:pt idx="23">
                  <c:v>52.075057862245686</c:v>
                </c:pt>
                <c:pt idx="24">
                  <c:v>53.026684219039986</c:v>
                </c:pt>
                <c:pt idx="25">
                  <c:v>50.630164577599956</c:v>
                </c:pt>
                <c:pt idx="26">
                  <c:v>51.394016228729335</c:v>
                </c:pt>
                <c:pt idx="27">
                  <c:v>49.646304086896635</c:v>
                </c:pt>
                <c:pt idx="28">
                  <c:v>48.036432359297748</c:v>
                </c:pt>
                <c:pt idx="29">
                  <c:v>48.487725898670305</c:v>
                </c:pt>
                <c:pt idx="30">
                  <c:v>43.921198159099802</c:v>
                </c:pt>
                <c:pt idx="31">
                  <c:v>44.325442736628915</c:v>
                </c:pt>
                <c:pt idx="32">
                  <c:v>45.773667053637531</c:v>
                </c:pt>
                <c:pt idx="33">
                  <c:v>47.124538880940285</c:v>
                </c:pt>
                <c:pt idx="34">
                  <c:v>47.288923109538111</c:v>
                </c:pt>
                <c:pt idx="35">
                  <c:v>49.282679086232299</c:v>
                </c:pt>
                <c:pt idx="36">
                  <c:v>50.382574421967995</c:v>
                </c:pt>
                <c:pt idx="37">
                  <c:v>52.256603637550214</c:v>
                </c:pt>
                <c:pt idx="38">
                  <c:v>49.767486421001664</c:v>
                </c:pt>
                <c:pt idx="39">
                  <c:v>50.442848875648849</c:v>
                </c:pt>
                <c:pt idx="40">
                  <c:v>53.838482828015962</c:v>
                </c:pt>
                <c:pt idx="41">
                  <c:v>60.440912244976545</c:v>
                </c:pt>
                <c:pt idx="42">
                  <c:v>64.3673110665802</c:v>
                </c:pt>
                <c:pt idx="43">
                  <c:v>63.392365019467775</c:v>
                </c:pt>
                <c:pt idx="44">
                  <c:v>60.077210390631073</c:v>
                </c:pt>
                <c:pt idx="45">
                  <c:v>58.517127036118822</c:v>
                </c:pt>
                <c:pt idx="46">
                  <c:v>57.067260938984965</c:v>
                </c:pt>
                <c:pt idx="47">
                  <c:v>60.338596892891204</c:v>
                </c:pt>
                <c:pt idx="48">
                  <c:v>60.483083268411676</c:v>
                </c:pt>
                <c:pt idx="49">
                  <c:v>62.689693733595476</c:v>
                </c:pt>
                <c:pt idx="50">
                  <c:v>63.00681305114135</c:v>
                </c:pt>
                <c:pt idx="51">
                  <c:v>61.929685120605129</c:v>
                </c:pt>
                <c:pt idx="52">
                  <c:v>60.122042442802773</c:v>
                </c:pt>
                <c:pt idx="53">
                  <c:v>61.995599666928868</c:v>
                </c:pt>
                <c:pt idx="54">
                  <c:v>63.316351788947131</c:v>
                </c:pt>
                <c:pt idx="55">
                  <c:v>63.912752186676315</c:v>
                </c:pt>
                <c:pt idx="56">
                  <c:v>63.264907086938472</c:v>
                </c:pt>
                <c:pt idx="57">
                  <c:v>62.695917878397445</c:v>
                </c:pt>
                <c:pt idx="58">
                  <c:v>65.755723282672534</c:v>
                </c:pt>
                <c:pt idx="59">
                  <c:v>66.690529527202756</c:v>
                </c:pt>
                <c:pt idx="60">
                  <c:v>64.8694552189436</c:v>
                </c:pt>
                <c:pt idx="61">
                  <c:v>63.851287878867424</c:v>
                </c:pt>
                <c:pt idx="62">
                  <c:v>65.764456631213449</c:v>
                </c:pt>
                <c:pt idx="63">
                  <c:v>67.756147270921161</c:v>
                </c:pt>
                <c:pt idx="64">
                  <c:v>68.953553053124452</c:v>
                </c:pt>
                <c:pt idx="65">
                  <c:v>67.510853623737745</c:v>
                </c:pt>
                <c:pt idx="66">
                  <c:v>68.706763969672409</c:v>
                </c:pt>
                <c:pt idx="67">
                  <c:v>69.356579842798126</c:v>
                </c:pt>
                <c:pt idx="68">
                  <c:v>71.393497894407005</c:v>
                </c:pt>
                <c:pt idx="69">
                  <c:v>73.304912621683968</c:v>
                </c:pt>
                <c:pt idx="70">
                  <c:v>73.341038478728947</c:v>
                </c:pt>
                <c:pt idx="71">
                  <c:v>74.062014654922748</c:v>
                </c:pt>
                <c:pt idx="72">
                  <c:v>73.318841424518567</c:v>
                </c:pt>
                <c:pt idx="73">
                  <c:v>73.786500247953938</c:v>
                </c:pt>
                <c:pt idx="74">
                  <c:v>73.740248793979617</c:v>
                </c:pt>
                <c:pt idx="75">
                  <c:v>74.712239144000762</c:v>
                </c:pt>
                <c:pt idx="76">
                  <c:v>76.129283475764936</c:v>
                </c:pt>
                <c:pt idx="77">
                  <c:v>75.470889764304488</c:v>
                </c:pt>
                <c:pt idx="78">
                  <c:v>77.744141967519766</c:v>
                </c:pt>
                <c:pt idx="79">
                  <c:v>78.183045689830351</c:v>
                </c:pt>
                <c:pt idx="80">
                  <c:v>78.035649076569555</c:v>
                </c:pt>
                <c:pt idx="81">
                  <c:v>79.51180727657632</c:v>
                </c:pt>
                <c:pt idx="82">
                  <c:v>78.128562747586372</c:v>
                </c:pt>
                <c:pt idx="83">
                  <c:v>79.81676668992985</c:v>
                </c:pt>
                <c:pt idx="84">
                  <c:v>80.391704941496343</c:v>
                </c:pt>
                <c:pt idx="85">
                  <c:v>80.788582829944644</c:v>
                </c:pt>
                <c:pt idx="86">
                  <c:v>80.41774296680029</c:v>
                </c:pt>
                <c:pt idx="87">
                  <c:v>81.93679873186413</c:v>
                </c:pt>
                <c:pt idx="88">
                  <c:v>81.770712325555266</c:v>
                </c:pt>
                <c:pt idx="89">
                  <c:v>82.38133259870564</c:v>
                </c:pt>
                <c:pt idx="90">
                  <c:v>82.423898508196942</c:v>
                </c:pt>
                <c:pt idx="91">
                  <c:v>82.680691956534957</c:v>
                </c:pt>
                <c:pt idx="92">
                  <c:v>85.364374520470108</c:v>
                </c:pt>
                <c:pt idx="93">
                  <c:v>86.742354036542181</c:v>
                </c:pt>
                <c:pt idx="94">
                  <c:v>86.735953984063428</c:v>
                </c:pt>
                <c:pt idx="95">
                  <c:v>87.985810156713342</c:v>
                </c:pt>
                <c:pt idx="96">
                  <c:v>90.103468325099684</c:v>
                </c:pt>
                <c:pt idx="97">
                  <c:v>92.077004873129994</c:v>
                </c:pt>
                <c:pt idx="98">
                  <c:v>94.688194287167263</c:v>
                </c:pt>
                <c:pt idx="99">
                  <c:v>95.175076944003166</c:v>
                </c:pt>
                <c:pt idx="100">
                  <c:v>96.004352324407066</c:v>
                </c:pt>
                <c:pt idx="101">
                  <c:v>98.728827162820252</c:v>
                </c:pt>
                <c:pt idx="102">
                  <c:v>98.75344947882887</c:v>
                </c:pt>
                <c:pt idx="103">
                  <c:v>100.09317419528136</c:v>
                </c:pt>
                <c:pt idx="104">
                  <c:v>100.36594769411163</c:v>
                </c:pt>
                <c:pt idx="105">
                  <c:v>100.39077166958243</c:v>
                </c:pt>
                <c:pt idx="106">
                  <c:v>100.79635332779138</c:v>
                </c:pt>
                <c:pt idx="107">
                  <c:v>100.89836543246895</c:v>
                </c:pt>
                <c:pt idx="108">
                  <c:v>100.40576648053707</c:v>
                </c:pt>
                <c:pt idx="109">
                  <c:v>100.76169209312272</c:v>
                </c:pt>
                <c:pt idx="110">
                  <c:v>100</c:v>
                </c:pt>
                <c:pt idx="111">
                  <c:v>100.89049497651854</c:v>
                </c:pt>
                <c:pt idx="112">
                  <c:v>101.62838614478318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Graphs!$B$2</c:f>
              <c:strCache>
                <c:ptCount val="1"/>
                <c:pt idx="0">
                  <c:v>Labour productivity (series 1)</c:v>
                </c:pt>
              </c:strCache>
            </c:strRef>
          </c:tx>
          <c:spPr>
            <a:ln w="22225">
              <a:solidFill>
                <a:schemeClr val="tx1"/>
              </a:solidFill>
              <a:prstDash val="solid"/>
            </a:ln>
          </c:spPr>
          <c:marker>
            <c:symbol val="none"/>
          </c:marker>
          <c:dPt>
            <c:idx val="0"/>
            <c:marker>
              <c:symbol val="circle"/>
              <c:size val="6"/>
              <c:spPr>
                <a:noFill/>
                <a:ln w="12700">
                  <a:solidFill>
                    <a:schemeClr val="bg1"/>
                  </a:solidFill>
                </a:ln>
              </c:spPr>
            </c:marker>
            <c:bubble3D val="0"/>
          </c:dPt>
          <c:dPt>
            <c:idx val="37"/>
            <c:marker>
              <c:symbol val="circle"/>
              <c:size val="6"/>
              <c:spPr>
                <a:noFill/>
                <a:ln w="12700">
                  <a:solidFill>
                    <a:schemeClr val="bg1"/>
                  </a:solidFill>
                </a:ln>
              </c:spPr>
            </c:marker>
            <c:bubble3D val="0"/>
          </c:dPt>
          <c:dPt>
            <c:idx val="47"/>
            <c:marker>
              <c:symbol val="circle"/>
              <c:size val="6"/>
              <c:spPr>
                <a:noFill/>
                <a:ln>
                  <a:solidFill>
                    <a:schemeClr val="bg1"/>
                  </a:solidFill>
                </a:ln>
              </c:spPr>
            </c:marker>
            <c:bubble3D val="0"/>
          </c:dPt>
          <c:dPt>
            <c:idx val="73"/>
            <c:marker>
              <c:symbol val="circle"/>
              <c:size val="6"/>
              <c:spPr>
                <a:noFill/>
                <a:ln w="15875">
                  <a:solidFill>
                    <a:schemeClr val="bg1"/>
                  </a:solidFill>
                </a:ln>
              </c:spPr>
            </c:marker>
            <c:bubble3D val="0"/>
          </c:dPt>
          <c:cat>
            <c:numRef>
              <c:f>Graphs!$A$3:$A$115</c:f>
              <c:numCache>
                <c:formatCode>General</c:formatCode>
                <c:ptCount val="113"/>
                <c:pt idx="0">
                  <c:v>1901</c:v>
                </c:pt>
                <c:pt idx="1">
                  <c:v>1902</c:v>
                </c:pt>
                <c:pt idx="2">
                  <c:v>1903</c:v>
                </c:pt>
                <c:pt idx="3">
                  <c:v>1904</c:v>
                </c:pt>
                <c:pt idx="4">
                  <c:v>1905</c:v>
                </c:pt>
                <c:pt idx="5">
                  <c:v>1906</c:v>
                </c:pt>
                <c:pt idx="6">
                  <c:v>1907</c:v>
                </c:pt>
                <c:pt idx="7">
                  <c:v>1908</c:v>
                </c:pt>
                <c:pt idx="8">
                  <c:v>1909</c:v>
                </c:pt>
                <c:pt idx="9">
                  <c:v>1910</c:v>
                </c:pt>
                <c:pt idx="10">
                  <c:v>1911</c:v>
                </c:pt>
                <c:pt idx="11">
                  <c:v>1912</c:v>
                </c:pt>
                <c:pt idx="12">
                  <c:v>1913</c:v>
                </c:pt>
                <c:pt idx="13">
                  <c:v>1914</c:v>
                </c:pt>
                <c:pt idx="14">
                  <c:v>1915</c:v>
                </c:pt>
                <c:pt idx="15">
                  <c:v>1916</c:v>
                </c:pt>
                <c:pt idx="16">
                  <c:v>1917</c:v>
                </c:pt>
                <c:pt idx="17">
                  <c:v>1918</c:v>
                </c:pt>
                <c:pt idx="18">
                  <c:v>1919</c:v>
                </c:pt>
                <c:pt idx="19">
                  <c:v>1920</c:v>
                </c:pt>
                <c:pt idx="20">
                  <c:v>1921</c:v>
                </c:pt>
                <c:pt idx="21">
                  <c:v>1922</c:v>
                </c:pt>
                <c:pt idx="22">
                  <c:v>1923</c:v>
                </c:pt>
                <c:pt idx="23">
                  <c:v>1924</c:v>
                </c:pt>
                <c:pt idx="24">
                  <c:v>1925</c:v>
                </c:pt>
                <c:pt idx="25">
                  <c:v>1926</c:v>
                </c:pt>
                <c:pt idx="26">
                  <c:v>1927</c:v>
                </c:pt>
                <c:pt idx="27">
                  <c:v>1928</c:v>
                </c:pt>
                <c:pt idx="28">
                  <c:v>1929</c:v>
                </c:pt>
                <c:pt idx="29">
                  <c:v>1930</c:v>
                </c:pt>
                <c:pt idx="30">
                  <c:v>1931</c:v>
                </c:pt>
                <c:pt idx="31">
                  <c:v>1932</c:v>
                </c:pt>
                <c:pt idx="32">
                  <c:v>1933</c:v>
                </c:pt>
                <c:pt idx="33">
                  <c:v>1934</c:v>
                </c:pt>
                <c:pt idx="34">
                  <c:v>1935</c:v>
                </c:pt>
                <c:pt idx="35">
                  <c:v>1936</c:v>
                </c:pt>
                <c:pt idx="36">
                  <c:v>1937</c:v>
                </c:pt>
                <c:pt idx="37">
                  <c:v>1938</c:v>
                </c:pt>
                <c:pt idx="38">
                  <c:v>1939</c:v>
                </c:pt>
                <c:pt idx="39">
                  <c:v>1940</c:v>
                </c:pt>
                <c:pt idx="40">
                  <c:v>1941</c:v>
                </c:pt>
                <c:pt idx="41">
                  <c:v>1942</c:v>
                </c:pt>
                <c:pt idx="42">
                  <c:v>1943</c:v>
                </c:pt>
                <c:pt idx="43">
                  <c:v>1944</c:v>
                </c:pt>
                <c:pt idx="44">
                  <c:v>1945</c:v>
                </c:pt>
                <c:pt idx="45">
                  <c:v>1946</c:v>
                </c:pt>
                <c:pt idx="46">
                  <c:v>1947</c:v>
                </c:pt>
                <c:pt idx="47">
                  <c:v>1948</c:v>
                </c:pt>
                <c:pt idx="48">
                  <c:v>1949</c:v>
                </c:pt>
                <c:pt idx="49">
                  <c:v>1950</c:v>
                </c:pt>
                <c:pt idx="50">
                  <c:v>1951</c:v>
                </c:pt>
                <c:pt idx="51">
                  <c:v>1952</c:v>
                </c:pt>
                <c:pt idx="52">
                  <c:v>1953</c:v>
                </c:pt>
                <c:pt idx="53">
                  <c:v>1954</c:v>
                </c:pt>
                <c:pt idx="54">
                  <c:v>1955</c:v>
                </c:pt>
                <c:pt idx="55">
                  <c:v>1956</c:v>
                </c:pt>
                <c:pt idx="56">
                  <c:v>1957</c:v>
                </c:pt>
                <c:pt idx="57">
                  <c:v>1958</c:v>
                </c:pt>
                <c:pt idx="58">
                  <c:v>1959</c:v>
                </c:pt>
                <c:pt idx="59">
                  <c:v>1960</c:v>
                </c:pt>
                <c:pt idx="60">
                  <c:v>1961</c:v>
                </c:pt>
                <c:pt idx="61">
                  <c:v>1962</c:v>
                </c:pt>
                <c:pt idx="62">
                  <c:v>1963</c:v>
                </c:pt>
                <c:pt idx="63">
                  <c:v>1964</c:v>
                </c:pt>
                <c:pt idx="64">
                  <c:v>1965</c:v>
                </c:pt>
                <c:pt idx="65">
                  <c:v>1966</c:v>
                </c:pt>
                <c:pt idx="66">
                  <c:v>1967</c:v>
                </c:pt>
                <c:pt idx="67">
                  <c:v>1968</c:v>
                </c:pt>
                <c:pt idx="68">
                  <c:v>1969</c:v>
                </c:pt>
                <c:pt idx="69">
                  <c:v>1970</c:v>
                </c:pt>
                <c:pt idx="70">
                  <c:v>1971</c:v>
                </c:pt>
                <c:pt idx="71">
                  <c:v>1972</c:v>
                </c:pt>
                <c:pt idx="72">
                  <c:v>1973</c:v>
                </c:pt>
                <c:pt idx="73">
                  <c:v>1974</c:v>
                </c:pt>
                <c:pt idx="74">
                  <c:v>1975</c:v>
                </c:pt>
                <c:pt idx="75">
                  <c:v>1976</c:v>
                </c:pt>
                <c:pt idx="76">
                  <c:v>1977</c:v>
                </c:pt>
                <c:pt idx="77">
                  <c:v>1978</c:v>
                </c:pt>
                <c:pt idx="78">
                  <c:v>1979</c:v>
                </c:pt>
                <c:pt idx="79">
                  <c:v>1980</c:v>
                </c:pt>
                <c:pt idx="80">
                  <c:v>1981</c:v>
                </c:pt>
                <c:pt idx="81">
                  <c:v>1982</c:v>
                </c:pt>
                <c:pt idx="82">
                  <c:v>1983</c:v>
                </c:pt>
                <c:pt idx="83">
                  <c:v>1984</c:v>
                </c:pt>
                <c:pt idx="84">
                  <c:v>1985</c:v>
                </c:pt>
                <c:pt idx="85">
                  <c:v>1986</c:v>
                </c:pt>
                <c:pt idx="86">
                  <c:v>1987</c:v>
                </c:pt>
                <c:pt idx="87">
                  <c:v>1988</c:v>
                </c:pt>
                <c:pt idx="88">
                  <c:v>1989</c:v>
                </c:pt>
                <c:pt idx="89">
                  <c:v>1990</c:v>
                </c:pt>
                <c:pt idx="90">
                  <c:v>1991</c:v>
                </c:pt>
                <c:pt idx="91">
                  <c:v>1992</c:v>
                </c:pt>
                <c:pt idx="92">
                  <c:v>1993</c:v>
                </c:pt>
                <c:pt idx="93">
                  <c:v>1994</c:v>
                </c:pt>
                <c:pt idx="94">
                  <c:v>1995</c:v>
                </c:pt>
                <c:pt idx="95">
                  <c:v>1996</c:v>
                </c:pt>
                <c:pt idx="96">
                  <c:v>1997</c:v>
                </c:pt>
                <c:pt idx="97">
                  <c:v>1998</c:v>
                </c:pt>
                <c:pt idx="98">
                  <c:v>1999</c:v>
                </c:pt>
                <c:pt idx="99">
                  <c:v>2000</c:v>
                </c:pt>
                <c:pt idx="100">
                  <c:v>2001</c:v>
                </c:pt>
                <c:pt idx="101">
                  <c:v>2002</c:v>
                </c:pt>
                <c:pt idx="102">
                  <c:v>2003</c:v>
                </c:pt>
                <c:pt idx="103">
                  <c:v>2004</c:v>
                </c:pt>
                <c:pt idx="104">
                  <c:v>2005</c:v>
                </c:pt>
                <c:pt idx="105">
                  <c:v>2006</c:v>
                </c:pt>
                <c:pt idx="106">
                  <c:v>2007</c:v>
                </c:pt>
                <c:pt idx="107">
                  <c:v>2008</c:v>
                </c:pt>
                <c:pt idx="108">
                  <c:v>2009</c:v>
                </c:pt>
                <c:pt idx="109">
                  <c:v>2010</c:v>
                </c:pt>
                <c:pt idx="110">
                  <c:v>2011</c:v>
                </c:pt>
                <c:pt idx="111">
                  <c:v>2012</c:v>
                </c:pt>
                <c:pt idx="112">
                  <c:v>2013</c:v>
                </c:pt>
              </c:numCache>
            </c:numRef>
          </c:cat>
          <c:val>
            <c:numRef>
              <c:f>Graphs!$B$3:$B$115</c:f>
              <c:numCache>
                <c:formatCode>0.0</c:formatCode>
                <c:ptCount val="113"/>
                <c:pt idx="0">
                  <c:v>21.189297826648719</c:v>
                </c:pt>
                <c:pt idx="1">
                  <c:v>22.606386141875955</c:v>
                </c:pt>
                <c:pt idx="2">
                  <c:v>20.487287084652504</c:v>
                </c:pt>
                <c:pt idx="3">
                  <c:v>21.813345830438731</c:v>
                </c:pt>
                <c:pt idx="4">
                  <c:v>21.733265570139253</c:v>
                </c:pt>
                <c:pt idx="5">
                  <c:v>22.746150139194452</c:v>
                </c:pt>
                <c:pt idx="6">
                  <c:v>25.255000353173738</c:v>
                </c:pt>
                <c:pt idx="7">
                  <c:v>23.008319917735896</c:v>
                </c:pt>
                <c:pt idx="8">
                  <c:v>23.233803214685814</c:v>
                </c:pt>
                <c:pt idx="9">
                  <c:v>23.531648763101028</c:v>
                </c:pt>
                <c:pt idx="10">
                  <c:v>25.516938987420271</c:v>
                </c:pt>
                <c:pt idx="11">
                  <c:v>23.710018781484703</c:v>
                </c:pt>
                <c:pt idx="12">
                  <c:v>24.849444990403978</c:v>
                </c:pt>
                <c:pt idx="13">
                  <c:v>24.440355970656402</c:v>
                </c:pt>
                <c:pt idx="14">
                  <c:v>21.344722921983323</c:v>
                </c:pt>
                <c:pt idx="15">
                  <c:v>23.633024596184097</c:v>
                </c:pt>
                <c:pt idx="16">
                  <c:v>22.331007619586227</c:v>
                </c:pt>
                <c:pt idx="17">
                  <c:v>21.95018295707839</c:v>
                </c:pt>
                <c:pt idx="18">
                  <c:v>22.741999752773484</c:v>
                </c:pt>
                <c:pt idx="19">
                  <c:v>22.075627170393705</c:v>
                </c:pt>
                <c:pt idx="20">
                  <c:v>24.255693476364439</c:v>
                </c:pt>
                <c:pt idx="21">
                  <c:v>24.646224980853802</c:v>
                </c:pt>
                <c:pt idx="22">
                  <c:v>24.80188892096383</c:v>
                </c:pt>
                <c:pt idx="23">
                  <c:v>25.351773547069918</c:v>
                </c:pt>
                <c:pt idx="24">
                  <c:v>25.756388910915625</c:v>
                </c:pt>
                <c:pt idx="25">
                  <c:v>24.955072962586851</c:v>
                </c:pt>
                <c:pt idx="26">
                  <c:v>25.524635201926127</c:v>
                </c:pt>
                <c:pt idx="27">
                  <c:v>24.813617430857086</c:v>
                </c:pt>
                <c:pt idx="28">
                  <c:v>24.279796677996906</c:v>
                </c:pt>
                <c:pt idx="29">
                  <c:v>24.736789651737439</c:v>
                </c:pt>
                <c:pt idx="30">
                  <c:v>22.414852663312374</c:v>
                </c:pt>
                <c:pt idx="31">
                  <c:v>22.366191827241828</c:v>
                </c:pt>
                <c:pt idx="32">
                  <c:v>22.630841029539713</c:v>
                </c:pt>
                <c:pt idx="33">
                  <c:v>23.202926143733997</c:v>
                </c:pt>
                <c:pt idx="34">
                  <c:v>23.241869470558989</c:v>
                </c:pt>
                <c:pt idx="35">
                  <c:v>24.394394548529903</c:v>
                </c:pt>
                <c:pt idx="36">
                  <c:v>25.173420527664277</c:v>
                </c:pt>
                <c:pt idx="37">
                  <c:v>26.254130934505035</c:v>
                </c:pt>
                <c:pt idx="38">
                  <c:v>25.451269481704614</c:v>
                </c:pt>
                <c:pt idx="39">
                  <c:v>25.515977089791459</c:v>
                </c:pt>
                <c:pt idx="40">
                  <c:v>27.219808113312055</c:v>
                </c:pt>
                <c:pt idx="41">
                  <c:v>29.981625606899886</c:v>
                </c:pt>
                <c:pt idx="42">
                  <c:v>31.10197467900192</c:v>
                </c:pt>
                <c:pt idx="43">
                  <c:v>30.227622086245542</c:v>
                </c:pt>
                <c:pt idx="44">
                  <c:v>28.548714351371743</c:v>
                </c:pt>
                <c:pt idx="45">
                  <c:v>28.203768440050091</c:v>
                </c:pt>
                <c:pt idx="46">
                  <c:v>27.914160460255157</c:v>
                </c:pt>
                <c:pt idx="47">
                  <c:v>29.651097467592734</c:v>
                </c:pt>
                <c:pt idx="48">
                  <c:v>29.905694401913131</c:v>
                </c:pt>
                <c:pt idx="49">
                  <c:v>31.354896361619829</c:v>
                </c:pt>
                <c:pt idx="50">
                  <c:v>32.073427879235616</c:v>
                </c:pt>
                <c:pt idx="51">
                  <c:v>32.16253966483935</c:v>
                </c:pt>
                <c:pt idx="52">
                  <c:v>31.955891235887954</c:v>
                </c:pt>
                <c:pt idx="53">
                  <c:v>33.583553210852621</c:v>
                </c:pt>
                <c:pt idx="54">
                  <c:v>34.873277785193281</c:v>
                </c:pt>
                <c:pt idx="55">
                  <c:v>35.714661283222547</c:v>
                </c:pt>
                <c:pt idx="56">
                  <c:v>35.991559769906466</c:v>
                </c:pt>
                <c:pt idx="57">
                  <c:v>36.216847073862589</c:v>
                </c:pt>
                <c:pt idx="58">
                  <c:v>38.654320214201626</c:v>
                </c:pt>
                <c:pt idx="59">
                  <c:v>39.576233101058946</c:v>
                </c:pt>
                <c:pt idx="60">
                  <c:v>38.721343175911741</c:v>
                </c:pt>
                <c:pt idx="61">
                  <c:v>38.785428639158397</c:v>
                </c:pt>
                <c:pt idx="62">
                  <c:v>40.611990930372713</c:v>
                </c:pt>
                <c:pt idx="63">
                  <c:v>42.470168814285572</c:v>
                </c:pt>
                <c:pt idx="64">
                  <c:v>43.833571466404628</c:v>
                </c:pt>
                <c:pt idx="65">
                  <c:v>43.464201027537257</c:v>
                </c:pt>
                <c:pt idx="66">
                  <c:v>44.789297833042433</c:v>
                </c:pt>
                <c:pt idx="67">
                  <c:v>45.915517056664797</c:v>
                </c:pt>
                <c:pt idx="68">
                  <c:v>48.032113352845712</c:v>
                </c:pt>
                <c:pt idx="69">
                  <c:v>49.877671168600223</c:v>
                </c:pt>
                <c:pt idx="70">
                  <c:v>50.478912929408011</c:v>
                </c:pt>
                <c:pt idx="71">
                  <c:v>51.853137196750119</c:v>
                </c:pt>
                <c:pt idx="72">
                  <c:v>51.856186987992231</c:v>
                </c:pt>
                <c:pt idx="73">
                  <c:v>52.769067372322766</c:v>
                </c:pt>
                <c:pt idx="74">
                  <c:v>53.6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Graphs!$E$2</c:f>
              <c:strCache>
                <c:ptCount val="1"/>
                <c:pt idx="0">
                  <c:v>Capital/labour ratio (series 2)</c:v>
                </c:pt>
              </c:strCache>
            </c:strRef>
          </c:tx>
          <c:spPr>
            <a:ln w="22225"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Graphs!$A$3:$A$115</c:f>
              <c:numCache>
                <c:formatCode>General</c:formatCode>
                <c:ptCount val="113"/>
                <c:pt idx="0">
                  <c:v>1901</c:v>
                </c:pt>
                <c:pt idx="1">
                  <c:v>1902</c:v>
                </c:pt>
                <c:pt idx="2">
                  <c:v>1903</c:v>
                </c:pt>
                <c:pt idx="3">
                  <c:v>1904</c:v>
                </c:pt>
                <c:pt idx="4">
                  <c:v>1905</c:v>
                </c:pt>
                <c:pt idx="5">
                  <c:v>1906</c:v>
                </c:pt>
                <c:pt idx="6">
                  <c:v>1907</c:v>
                </c:pt>
                <c:pt idx="7">
                  <c:v>1908</c:v>
                </c:pt>
                <c:pt idx="8">
                  <c:v>1909</c:v>
                </c:pt>
                <c:pt idx="9">
                  <c:v>1910</c:v>
                </c:pt>
                <c:pt idx="10">
                  <c:v>1911</c:v>
                </c:pt>
                <c:pt idx="11">
                  <c:v>1912</c:v>
                </c:pt>
                <c:pt idx="12">
                  <c:v>1913</c:v>
                </c:pt>
                <c:pt idx="13">
                  <c:v>1914</c:v>
                </c:pt>
                <c:pt idx="14">
                  <c:v>1915</c:v>
                </c:pt>
                <c:pt idx="15">
                  <c:v>1916</c:v>
                </c:pt>
                <c:pt idx="16">
                  <c:v>1917</c:v>
                </c:pt>
                <c:pt idx="17">
                  <c:v>1918</c:v>
                </c:pt>
                <c:pt idx="18">
                  <c:v>1919</c:v>
                </c:pt>
                <c:pt idx="19">
                  <c:v>1920</c:v>
                </c:pt>
                <c:pt idx="20">
                  <c:v>1921</c:v>
                </c:pt>
                <c:pt idx="21">
                  <c:v>1922</c:v>
                </c:pt>
                <c:pt idx="22">
                  <c:v>1923</c:v>
                </c:pt>
                <c:pt idx="23">
                  <c:v>1924</c:v>
                </c:pt>
                <c:pt idx="24">
                  <c:v>1925</c:v>
                </c:pt>
                <c:pt idx="25">
                  <c:v>1926</c:v>
                </c:pt>
                <c:pt idx="26">
                  <c:v>1927</c:v>
                </c:pt>
                <c:pt idx="27">
                  <c:v>1928</c:v>
                </c:pt>
                <c:pt idx="28">
                  <c:v>1929</c:v>
                </c:pt>
                <c:pt idx="29">
                  <c:v>1930</c:v>
                </c:pt>
                <c:pt idx="30">
                  <c:v>1931</c:v>
                </c:pt>
                <c:pt idx="31">
                  <c:v>1932</c:v>
                </c:pt>
                <c:pt idx="32">
                  <c:v>1933</c:v>
                </c:pt>
                <c:pt idx="33">
                  <c:v>1934</c:v>
                </c:pt>
                <c:pt idx="34">
                  <c:v>1935</c:v>
                </c:pt>
                <c:pt idx="35">
                  <c:v>1936</c:v>
                </c:pt>
                <c:pt idx="36">
                  <c:v>1937</c:v>
                </c:pt>
                <c:pt idx="37">
                  <c:v>1938</c:v>
                </c:pt>
                <c:pt idx="38">
                  <c:v>1939</c:v>
                </c:pt>
                <c:pt idx="39">
                  <c:v>1940</c:v>
                </c:pt>
                <c:pt idx="40">
                  <c:v>1941</c:v>
                </c:pt>
                <c:pt idx="41">
                  <c:v>1942</c:v>
                </c:pt>
                <c:pt idx="42">
                  <c:v>1943</c:v>
                </c:pt>
                <c:pt idx="43">
                  <c:v>1944</c:v>
                </c:pt>
                <c:pt idx="44">
                  <c:v>1945</c:v>
                </c:pt>
                <c:pt idx="45">
                  <c:v>1946</c:v>
                </c:pt>
                <c:pt idx="46">
                  <c:v>1947</c:v>
                </c:pt>
                <c:pt idx="47">
                  <c:v>1948</c:v>
                </c:pt>
                <c:pt idx="48">
                  <c:v>1949</c:v>
                </c:pt>
                <c:pt idx="49">
                  <c:v>1950</c:v>
                </c:pt>
                <c:pt idx="50">
                  <c:v>1951</c:v>
                </c:pt>
                <c:pt idx="51">
                  <c:v>1952</c:v>
                </c:pt>
                <c:pt idx="52">
                  <c:v>1953</c:v>
                </c:pt>
                <c:pt idx="53">
                  <c:v>1954</c:v>
                </c:pt>
                <c:pt idx="54">
                  <c:v>1955</c:v>
                </c:pt>
                <c:pt idx="55">
                  <c:v>1956</c:v>
                </c:pt>
                <c:pt idx="56">
                  <c:v>1957</c:v>
                </c:pt>
                <c:pt idx="57">
                  <c:v>1958</c:v>
                </c:pt>
                <c:pt idx="58">
                  <c:v>1959</c:v>
                </c:pt>
                <c:pt idx="59">
                  <c:v>1960</c:v>
                </c:pt>
                <c:pt idx="60">
                  <c:v>1961</c:v>
                </c:pt>
                <c:pt idx="61">
                  <c:v>1962</c:v>
                </c:pt>
                <c:pt idx="62">
                  <c:v>1963</c:v>
                </c:pt>
                <c:pt idx="63">
                  <c:v>1964</c:v>
                </c:pt>
                <c:pt idx="64">
                  <c:v>1965</c:v>
                </c:pt>
                <c:pt idx="65">
                  <c:v>1966</c:v>
                </c:pt>
                <c:pt idx="66">
                  <c:v>1967</c:v>
                </c:pt>
                <c:pt idx="67">
                  <c:v>1968</c:v>
                </c:pt>
                <c:pt idx="68">
                  <c:v>1969</c:v>
                </c:pt>
                <c:pt idx="69">
                  <c:v>1970</c:v>
                </c:pt>
                <c:pt idx="70">
                  <c:v>1971</c:v>
                </c:pt>
                <c:pt idx="71">
                  <c:v>1972</c:v>
                </c:pt>
                <c:pt idx="72">
                  <c:v>1973</c:v>
                </c:pt>
                <c:pt idx="73">
                  <c:v>1974</c:v>
                </c:pt>
                <c:pt idx="74">
                  <c:v>1975</c:v>
                </c:pt>
                <c:pt idx="75">
                  <c:v>1976</c:v>
                </c:pt>
                <c:pt idx="76">
                  <c:v>1977</c:v>
                </c:pt>
                <c:pt idx="77">
                  <c:v>1978</c:v>
                </c:pt>
                <c:pt idx="78">
                  <c:v>1979</c:v>
                </c:pt>
                <c:pt idx="79">
                  <c:v>1980</c:v>
                </c:pt>
                <c:pt idx="80">
                  <c:v>1981</c:v>
                </c:pt>
                <c:pt idx="81">
                  <c:v>1982</c:v>
                </c:pt>
                <c:pt idx="82">
                  <c:v>1983</c:v>
                </c:pt>
                <c:pt idx="83">
                  <c:v>1984</c:v>
                </c:pt>
                <c:pt idx="84">
                  <c:v>1985</c:v>
                </c:pt>
                <c:pt idx="85">
                  <c:v>1986</c:v>
                </c:pt>
                <c:pt idx="86">
                  <c:v>1987</c:v>
                </c:pt>
                <c:pt idx="87">
                  <c:v>1988</c:v>
                </c:pt>
                <c:pt idx="88">
                  <c:v>1989</c:v>
                </c:pt>
                <c:pt idx="89">
                  <c:v>1990</c:v>
                </c:pt>
                <c:pt idx="90">
                  <c:v>1991</c:v>
                </c:pt>
                <c:pt idx="91">
                  <c:v>1992</c:v>
                </c:pt>
                <c:pt idx="92">
                  <c:v>1993</c:v>
                </c:pt>
                <c:pt idx="93">
                  <c:v>1994</c:v>
                </c:pt>
                <c:pt idx="94">
                  <c:v>1995</c:v>
                </c:pt>
                <c:pt idx="95">
                  <c:v>1996</c:v>
                </c:pt>
                <c:pt idx="96">
                  <c:v>1997</c:v>
                </c:pt>
                <c:pt idx="97">
                  <c:v>1998</c:v>
                </c:pt>
                <c:pt idx="98">
                  <c:v>1999</c:v>
                </c:pt>
                <c:pt idx="99">
                  <c:v>2000</c:v>
                </c:pt>
                <c:pt idx="100">
                  <c:v>2001</c:v>
                </c:pt>
                <c:pt idx="101">
                  <c:v>2002</c:v>
                </c:pt>
                <c:pt idx="102">
                  <c:v>2003</c:v>
                </c:pt>
                <c:pt idx="103">
                  <c:v>2004</c:v>
                </c:pt>
                <c:pt idx="104">
                  <c:v>2005</c:v>
                </c:pt>
                <c:pt idx="105">
                  <c:v>2006</c:v>
                </c:pt>
                <c:pt idx="106">
                  <c:v>2007</c:v>
                </c:pt>
                <c:pt idx="107">
                  <c:v>2008</c:v>
                </c:pt>
                <c:pt idx="108">
                  <c:v>2009</c:v>
                </c:pt>
                <c:pt idx="109">
                  <c:v>2010</c:v>
                </c:pt>
                <c:pt idx="110">
                  <c:v>2011</c:v>
                </c:pt>
                <c:pt idx="111">
                  <c:v>2012</c:v>
                </c:pt>
                <c:pt idx="112">
                  <c:v>2013</c:v>
                </c:pt>
              </c:numCache>
            </c:numRef>
          </c:cat>
          <c:val>
            <c:numRef>
              <c:f>Graphs!$E$3:$E$114</c:f>
              <c:numCache>
                <c:formatCode>General</c:formatCode>
                <c:ptCount val="112"/>
                <c:pt idx="74">
                  <c:v>47.376529779659457</c:v>
                </c:pt>
                <c:pt idx="75">
                  <c:v>49.506225637629022</c:v>
                </c:pt>
                <c:pt idx="76">
                  <c:v>51.390044331182558</c:v>
                </c:pt>
                <c:pt idx="77">
                  <c:v>53.246756080279077</c:v>
                </c:pt>
                <c:pt idx="78">
                  <c:v>56.271406820239001</c:v>
                </c:pt>
                <c:pt idx="79">
                  <c:v>57.794045531843288</c:v>
                </c:pt>
                <c:pt idx="80">
                  <c:v>58.956697576762892</c:v>
                </c:pt>
                <c:pt idx="81">
                  <c:v>62.336318254792964</c:v>
                </c:pt>
                <c:pt idx="82">
                  <c:v>66.452088595612437</c:v>
                </c:pt>
                <c:pt idx="83">
                  <c:v>67.585406478314553</c:v>
                </c:pt>
                <c:pt idx="84">
                  <c:v>66.90011590028378</c:v>
                </c:pt>
                <c:pt idx="85">
                  <c:v>67.465599205676014</c:v>
                </c:pt>
                <c:pt idx="86">
                  <c:v>68.147091013557443</c:v>
                </c:pt>
                <c:pt idx="87">
                  <c:v>68.304232677909454</c:v>
                </c:pt>
                <c:pt idx="88">
                  <c:v>68.355648175720944</c:v>
                </c:pt>
                <c:pt idx="89">
                  <c:v>68.774916589394792</c:v>
                </c:pt>
                <c:pt idx="90">
                  <c:v>71.89198966333953</c:v>
                </c:pt>
                <c:pt idx="91">
                  <c:v>74.226338259033213</c:v>
                </c:pt>
                <c:pt idx="92">
                  <c:v>75.835679683559803</c:v>
                </c:pt>
                <c:pt idx="93">
                  <c:v>75.774569386458566</c:v>
                </c:pt>
                <c:pt idx="94">
                  <c:v>74.752201829771892</c:v>
                </c:pt>
                <c:pt idx="95">
                  <c:v>75.126916272055283</c:v>
                </c:pt>
                <c:pt idx="96">
                  <c:v>76.973531799153136</c:v>
                </c:pt>
                <c:pt idx="97">
                  <c:v>78.439717329042907</c:v>
                </c:pt>
                <c:pt idx="98">
                  <c:v>80.057183614845826</c:v>
                </c:pt>
                <c:pt idx="99">
                  <c:v>80.431384396659254</c:v>
                </c:pt>
                <c:pt idx="100">
                  <c:v>82.295259468239337</c:v>
                </c:pt>
                <c:pt idx="101">
                  <c:v>84.890173463607951</c:v>
                </c:pt>
                <c:pt idx="102">
                  <c:v>85.636768138902127</c:v>
                </c:pt>
                <c:pt idx="103">
                  <c:v>87.19307974866895</c:v>
                </c:pt>
                <c:pt idx="104">
                  <c:v>88.478870331041435</c:v>
                </c:pt>
                <c:pt idx="105">
                  <c:v>90.19802770028204</c:v>
                </c:pt>
                <c:pt idx="106">
                  <c:v>91.179548161216303</c:v>
                </c:pt>
                <c:pt idx="107">
                  <c:v>92.406806625341517</c:v>
                </c:pt>
                <c:pt idx="108">
                  <c:v>95.147191984937081</c:v>
                </c:pt>
                <c:pt idx="109">
                  <c:v>98.747591112279466</c:v>
                </c:pt>
                <c:pt idx="110">
                  <c:v>100</c:v>
                </c:pt>
                <c:pt idx="111">
                  <c:v>102.6637288440452</c:v>
                </c:pt>
              </c:numCache>
            </c:numRef>
          </c:val>
          <c:smooth val="0"/>
        </c:ser>
        <c:ser>
          <c:idx val="1"/>
          <c:order val="4"/>
          <c:tx>
            <c:strRef>
              <c:f>Graphs!$C$2</c:f>
              <c:strCache>
                <c:ptCount val="1"/>
                <c:pt idx="0">
                  <c:v>Labour productivity (series 2)</c:v>
                </c:pt>
              </c:strCache>
            </c:strRef>
          </c:tx>
          <c:spPr>
            <a:ln w="22225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numRef>
              <c:f>Graphs!$A$3:$A$115</c:f>
              <c:numCache>
                <c:formatCode>General</c:formatCode>
                <c:ptCount val="113"/>
                <c:pt idx="0">
                  <c:v>1901</c:v>
                </c:pt>
                <c:pt idx="1">
                  <c:v>1902</c:v>
                </c:pt>
                <c:pt idx="2">
                  <c:v>1903</c:v>
                </c:pt>
                <c:pt idx="3">
                  <c:v>1904</c:v>
                </c:pt>
                <c:pt idx="4">
                  <c:v>1905</c:v>
                </c:pt>
                <c:pt idx="5">
                  <c:v>1906</c:v>
                </c:pt>
                <c:pt idx="6">
                  <c:v>1907</c:v>
                </c:pt>
                <c:pt idx="7">
                  <c:v>1908</c:v>
                </c:pt>
                <c:pt idx="8">
                  <c:v>1909</c:v>
                </c:pt>
                <c:pt idx="9">
                  <c:v>1910</c:v>
                </c:pt>
                <c:pt idx="10">
                  <c:v>1911</c:v>
                </c:pt>
                <c:pt idx="11">
                  <c:v>1912</c:v>
                </c:pt>
                <c:pt idx="12">
                  <c:v>1913</c:v>
                </c:pt>
                <c:pt idx="13">
                  <c:v>1914</c:v>
                </c:pt>
                <c:pt idx="14">
                  <c:v>1915</c:v>
                </c:pt>
                <c:pt idx="15">
                  <c:v>1916</c:v>
                </c:pt>
                <c:pt idx="16">
                  <c:v>1917</c:v>
                </c:pt>
                <c:pt idx="17">
                  <c:v>1918</c:v>
                </c:pt>
                <c:pt idx="18">
                  <c:v>1919</c:v>
                </c:pt>
                <c:pt idx="19">
                  <c:v>1920</c:v>
                </c:pt>
                <c:pt idx="20">
                  <c:v>1921</c:v>
                </c:pt>
                <c:pt idx="21">
                  <c:v>1922</c:v>
                </c:pt>
                <c:pt idx="22">
                  <c:v>1923</c:v>
                </c:pt>
                <c:pt idx="23">
                  <c:v>1924</c:v>
                </c:pt>
                <c:pt idx="24">
                  <c:v>1925</c:v>
                </c:pt>
                <c:pt idx="25">
                  <c:v>1926</c:v>
                </c:pt>
                <c:pt idx="26">
                  <c:v>1927</c:v>
                </c:pt>
                <c:pt idx="27">
                  <c:v>1928</c:v>
                </c:pt>
                <c:pt idx="28">
                  <c:v>1929</c:v>
                </c:pt>
                <c:pt idx="29">
                  <c:v>1930</c:v>
                </c:pt>
                <c:pt idx="30">
                  <c:v>1931</c:v>
                </c:pt>
                <c:pt idx="31">
                  <c:v>1932</c:v>
                </c:pt>
                <c:pt idx="32">
                  <c:v>1933</c:v>
                </c:pt>
                <c:pt idx="33">
                  <c:v>1934</c:v>
                </c:pt>
                <c:pt idx="34">
                  <c:v>1935</c:v>
                </c:pt>
                <c:pt idx="35">
                  <c:v>1936</c:v>
                </c:pt>
                <c:pt idx="36">
                  <c:v>1937</c:v>
                </c:pt>
                <c:pt idx="37">
                  <c:v>1938</c:v>
                </c:pt>
                <c:pt idx="38">
                  <c:v>1939</c:v>
                </c:pt>
                <c:pt idx="39">
                  <c:v>1940</c:v>
                </c:pt>
                <c:pt idx="40">
                  <c:v>1941</c:v>
                </c:pt>
                <c:pt idx="41">
                  <c:v>1942</c:v>
                </c:pt>
                <c:pt idx="42">
                  <c:v>1943</c:v>
                </c:pt>
                <c:pt idx="43">
                  <c:v>1944</c:v>
                </c:pt>
                <c:pt idx="44">
                  <c:v>1945</c:v>
                </c:pt>
                <c:pt idx="45">
                  <c:v>1946</c:v>
                </c:pt>
                <c:pt idx="46">
                  <c:v>1947</c:v>
                </c:pt>
                <c:pt idx="47">
                  <c:v>1948</c:v>
                </c:pt>
                <c:pt idx="48">
                  <c:v>1949</c:v>
                </c:pt>
                <c:pt idx="49">
                  <c:v>1950</c:v>
                </c:pt>
                <c:pt idx="50">
                  <c:v>1951</c:v>
                </c:pt>
                <c:pt idx="51">
                  <c:v>1952</c:v>
                </c:pt>
                <c:pt idx="52">
                  <c:v>1953</c:v>
                </c:pt>
                <c:pt idx="53">
                  <c:v>1954</c:v>
                </c:pt>
                <c:pt idx="54">
                  <c:v>1955</c:v>
                </c:pt>
                <c:pt idx="55">
                  <c:v>1956</c:v>
                </c:pt>
                <c:pt idx="56">
                  <c:v>1957</c:v>
                </c:pt>
                <c:pt idx="57">
                  <c:v>1958</c:v>
                </c:pt>
                <c:pt idx="58">
                  <c:v>1959</c:v>
                </c:pt>
                <c:pt idx="59">
                  <c:v>1960</c:v>
                </c:pt>
                <c:pt idx="60">
                  <c:v>1961</c:v>
                </c:pt>
                <c:pt idx="61">
                  <c:v>1962</c:v>
                </c:pt>
                <c:pt idx="62">
                  <c:v>1963</c:v>
                </c:pt>
                <c:pt idx="63">
                  <c:v>1964</c:v>
                </c:pt>
                <c:pt idx="64">
                  <c:v>1965</c:v>
                </c:pt>
                <c:pt idx="65">
                  <c:v>1966</c:v>
                </c:pt>
                <c:pt idx="66">
                  <c:v>1967</c:v>
                </c:pt>
                <c:pt idx="67">
                  <c:v>1968</c:v>
                </c:pt>
                <c:pt idx="68">
                  <c:v>1969</c:v>
                </c:pt>
                <c:pt idx="69">
                  <c:v>1970</c:v>
                </c:pt>
                <c:pt idx="70">
                  <c:v>1971</c:v>
                </c:pt>
                <c:pt idx="71">
                  <c:v>1972</c:v>
                </c:pt>
                <c:pt idx="72">
                  <c:v>1973</c:v>
                </c:pt>
                <c:pt idx="73">
                  <c:v>1974</c:v>
                </c:pt>
                <c:pt idx="74">
                  <c:v>1975</c:v>
                </c:pt>
                <c:pt idx="75">
                  <c:v>1976</c:v>
                </c:pt>
                <c:pt idx="76">
                  <c:v>1977</c:v>
                </c:pt>
                <c:pt idx="77">
                  <c:v>1978</c:v>
                </c:pt>
                <c:pt idx="78">
                  <c:v>1979</c:v>
                </c:pt>
                <c:pt idx="79">
                  <c:v>1980</c:v>
                </c:pt>
                <c:pt idx="80">
                  <c:v>1981</c:v>
                </c:pt>
                <c:pt idx="81">
                  <c:v>1982</c:v>
                </c:pt>
                <c:pt idx="82">
                  <c:v>1983</c:v>
                </c:pt>
                <c:pt idx="83">
                  <c:v>1984</c:v>
                </c:pt>
                <c:pt idx="84">
                  <c:v>1985</c:v>
                </c:pt>
                <c:pt idx="85">
                  <c:v>1986</c:v>
                </c:pt>
                <c:pt idx="86">
                  <c:v>1987</c:v>
                </c:pt>
                <c:pt idx="87">
                  <c:v>1988</c:v>
                </c:pt>
                <c:pt idx="88">
                  <c:v>1989</c:v>
                </c:pt>
                <c:pt idx="89">
                  <c:v>1990</c:v>
                </c:pt>
                <c:pt idx="90">
                  <c:v>1991</c:v>
                </c:pt>
                <c:pt idx="91">
                  <c:v>1992</c:v>
                </c:pt>
                <c:pt idx="92">
                  <c:v>1993</c:v>
                </c:pt>
                <c:pt idx="93">
                  <c:v>1994</c:v>
                </c:pt>
                <c:pt idx="94">
                  <c:v>1995</c:v>
                </c:pt>
                <c:pt idx="95">
                  <c:v>1996</c:v>
                </c:pt>
                <c:pt idx="96">
                  <c:v>1997</c:v>
                </c:pt>
                <c:pt idx="97">
                  <c:v>1998</c:v>
                </c:pt>
                <c:pt idx="98">
                  <c:v>1999</c:v>
                </c:pt>
                <c:pt idx="99">
                  <c:v>2000</c:v>
                </c:pt>
                <c:pt idx="100">
                  <c:v>2001</c:v>
                </c:pt>
                <c:pt idx="101">
                  <c:v>2002</c:v>
                </c:pt>
                <c:pt idx="102">
                  <c:v>2003</c:v>
                </c:pt>
                <c:pt idx="103">
                  <c:v>2004</c:v>
                </c:pt>
                <c:pt idx="104">
                  <c:v>2005</c:v>
                </c:pt>
                <c:pt idx="105">
                  <c:v>2006</c:v>
                </c:pt>
                <c:pt idx="106">
                  <c:v>2007</c:v>
                </c:pt>
                <c:pt idx="107">
                  <c:v>2008</c:v>
                </c:pt>
                <c:pt idx="108">
                  <c:v>2009</c:v>
                </c:pt>
                <c:pt idx="109">
                  <c:v>2010</c:v>
                </c:pt>
                <c:pt idx="110">
                  <c:v>2011</c:v>
                </c:pt>
                <c:pt idx="111">
                  <c:v>2012</c:v>
                </c:pt>
                <c:pt idx="112">
                  <c:v>2013</c:v>
                </c:pt>
              </c:numCache>
            </c:numRef>
          </c:cat>
          <c:val>
            <c:numRef>
              <c:f>Graphs!$C$3:$C$114</c:f>
              <c:numCache>
                <c:formatCode>General</c:formatCode>
                <c:ptCount val="112"/>
                <c:pt idx="74" formatCode="0.0">
                  <c:v>53.6</c:v>
                </c:pt>
                <c:pt idx="75" formatCode="0.0">
                  <c:v>55.3</c:v>
                </c:pt>
                <c:pt idx="76" formatCode="0.0">
                  <c:v>57.2</c:v>
                </c:pt>
                <c:pt idx="77" formatCode="0.0">
                  <c:v>57.5</c:v>
                </c:pt>
                <c:pt idx="78" formatCode="0.0">
                  <c:v>60.6</c:v>
                </c:pt>
                <c:pt idx="79" formatCode="0.0">
                  <c:v>61.5</c:v>
                </c:pt>
                <c:pt idx="80" formatCode="0.0">
                  <c:v>61.9</c:v>
                </c:pt>
                <c:pt idx="81" formatCode="0.0">
                  <c:v>64.5</c:v>
                </c:pt>
                <c:pt idx="82" formatCode="0.0">
                  <c:v>65.099999999999994</c:v>
                </c:pt>
                <c:pt idx="83" formatCode="0.0">
                  <c:v>66.900000000000006</c:v>
                </c:pt>
                <c:pt idx="84" formatCode="0.0">
                  <c:v>67.099999999999994</c:v>
                </c:pt>
                <c:pt idx="85" formatCode="0.0">
                  <c:v>67.7</c:v>
                </c:pt>
                <c:pt idx="86" formatCode="0.0">
                  <c:v>67.7</c:v>
                </c:pt>
                <c:pt idx="87" formatCode="0.0">
                  <c:v>69</c:v>
                </c:pt>
                <c:pt idx="88" formatCode="0.0">
                  <c:v>68.900000000000006</c:v>
                </c:pt>
                <c:pt idx="89" formatCode="0.0">
                  <c:v>69.599999999999994</c:v>
                </c:pt>
                <c:pt idx="90" formatCode="0.0">
                  <c:v>70.900000000000006</c:v>
                </c:pt>
                <c:pt idx="91" formatCode="0.0">
                  <c:v>72</c:v>
                </c:pt>
                <c:pt idx="92" formatCode="0.0">
                  <c:v>75</c:v>
                </c:pt>
                <c:pt idx="93" formatCode="0.0">
                  <c:v>76.2</c:v>
                </c:pt>
                <c:pt idx="94" formatCode="0.0">
                  <c:v>75.7</c:v>
                </c:pt>
                <c:pt idx="95" formatCode="0.0">
                  <c:v>76.900000000000006</c:v>
                </c:pt>
                <c:pt idx="96" formatCode="0.0">
                  <c:v>79.599999999999994</c:v>
                </c:pt>
                <c:pt idx="97" formatCode="0.0">
                  <c:v>82</c:v>
                </c:pt>
                <c:pt idx="98" formatCode="0.0">
                  <c:v>84.9</c:v>
                </c:pt>
                <c:pt idx="99" formatCode="0.0">
                  <c:v>85.6</c:v>
                </c:pt>
                <c:pt idx="100" formatCode="0.0">
                  <c:v>87.1</c:v>
                </c:pt>
                <c:pt idx="101" formatCode="0.0">
                  <c:v>90.7</c:v>
                </c:pt>
                <c:pt idx="102" formatCode="0.0">
                  <c:v>91</c:v>
                </c:pt>
                <c:pt idx="103" formatCode="0.0">
                  <c:v>92.9</c:v>
                </c:pt>
                <c:pt idx="104" formatCode="0.0">
                  <c:v>93.8</c:v>
                </c:pt>
                <c:pt idx="105" formatCode="0.0">
                  <c:v>94.4</c:v>
                </c:pt>
                <c:pt idx="106" formatCode="0.0">
                  <c:v>95.3</c:v>
                </c:pt>
                <c:pt idx="107" formatCode="0.0">
                  <c:v>95.9</c:v>
                </c:pt>
                <c:pt idx="108" formatCode="0.0">
                  <c:v>96.5</c:v>
                </c:pt>
                <c:pt idx="109" formatCode="0.0">
                  <c:v>98.4</c:v>
                </c:pt>
                <c:pt idx="110" formatCode="0.0">
                  <c:v>98</c:v>
                </c:pt>
                <c:pt idx="111" formatCode="0.0">
                  <c:v>100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147392"/>
        <c:axId val="185148928"/>
      </c:lineChart>
      <c:catAx>
        <c:axId val="185147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185148928"/>
        <c:crosses val="autoZero"/>
        <c:auto val="1"/>
        <c:lblAlgn val="ctr"/>
        <c:lblOffset val="100"/>
        <c:tickLblSkip val="12"/>
        <c:tickMarkSkip val="2"/>
        <c:noMultiLvlLbl val="0"/>
      </c:catAx>
      <c:valAx>
        <c:axId val="185148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0" sourceLinked="0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185147392"/>
        <c:crosses val="autoZero"/>
        <c:crossBetween val="between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7232768979791691E-2"/>
          <c:y val="2.9147845928283782E-2"/>
          <c:w val="0.88277566886713232"/>
          <c:h val="0.87758036289351959"/>
        </c:manualLayout>
      </c:layout>
      <c:lineChart>
        <c:grouping val="standard"/>
        <c:varyColors val="0"/>
        <c:ser>
          <c:idx val="0"/>
          <c:order val="0"/>
          <c:spPr>
            <a:ln w="22225">
              <a:solidFill>
                <a:schemeClr val="accent3"/>
              </a:solidFill>
              <a:prstDash val="solid"/>
            </a:ln>
          </c:spPr>
          <c:marker>
            <c:symbol val="none"/>
          </c:marker>
          <c:cat>
            <c:numRef>
              <c:f>Graphs!$A$67:$A$114</c:f>
              <c:numCache>
                <c:formatCode>General</c:formatCode>
                <c:ptCount val="48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</c:numCache>
            </c:numRef>
          </c:cat>
          <c:val>
            <c:numRef>
              <c:f>Graphs!$H$67:$H$115</c:f>
              <c:numCache>
                <c:formatCode>General</c:formatCode>
                <c:ptCount val="49"/>
                <c:pt idx="0">
                  <c:v>32.97440345109618</c:v>
                </c:pt>
                <c:pt idx="1">
                  <c:v>32.053798278603644</c:v>
                </c:pt>
                <c:pt idx="2">
                  <c:v>32.723329313143672</c:v>
                </c:pt>
                <c:pt idx="3">
                  <c:v>33.141786209731187</c:v>
                </c:pt>
                <c:pt idx="4">
                  <c:v>36.405750003113809</c:v>
                </c:pt>
                <c:pt idx="5">
                  <c:v>37.158972416971331</c:v>
                </c:pt>
                <c:pt idx="6">
                  <c:v>37.828503451511367</c:v>
                </c:pt>
                <c:pt idx="7">
                  <c:v>39.08387414127391</c:v>
                </c:pt>
                <c:pt idx="8">
                  <c:v>39.920787934448946</c:v>
                </c:pt>
                <c:pt idx="9">
                  <c:v>42.096763796704018</c:v>
                </c:pt>
                <c:pt idx="10">
                  <c:v>43.373282914528595</c:v>
                </c:pt>
                <c:pt idx="11">
                  <c:v>44.375586814450116</c:v>
                </c:pt>
                <c:pt idx="12">
                  <c:v>46.427473100138521</c:v>
                </c:pt>
                <c:pt idx="13">
                  <c:v>46.777333895394143</c:v>
                </c:pt>
                <c:pt idx="14">
                  <c:v>48.791397392406274</c:v>
                </c:pt>
                <c:pt idx="15">
                  <c:v>49.10343539898561</c:v>
                </c:pt>
                <c:pt idx="16">
                  <c:v>48.356435322629004</c:v>
                </c:pt>
                <c:pt idx="17">
                  <c:v>49.944992447032924</c:v>
                </c:pt>
                <c:pt idx="18">
                  <c:v>48.923777152773262</c:v>
                </c:pt>
                <c:pt idx="19">
                  <c:v>51.344435628055429</c:v>
                </c:pt>
                <c:pt idx="20">
                  <c:v>53.443600399589201</c:v>
                </c:pt>
                <c:pt idx="21">
                  <c:v>53.528701674110835</c:v>
                </c:pt>
                <c:pt idx="22">
                  <c:v>53.41523330808198</c:v>
                </c:pt>
                <c:pt idx="23">
                  <c:v>55.249638558881756</c:v>
                </c:pt>
                <c:pt idx="24">
                  <c:v>56.327588036155838</c:v>
                </c:pt>
                <c:pt idx="25">
                  <c:v>56.951664049314523</c:v>
                </c:pt>
                <c:pt idx="26">
                  <c:v>58.795524997283366</c:v>
                </c:pt>
                <c:pt idx="27">
                  <c:v>59.674904834006966</c:v>
                </c:pt>
                <c:pt idx="28">
                  <c:v>61.688968331019076</c:v>
                </c:pt>
                <c:pt idx="29">
                  <c:v>63.164057089394156</c:v>
                </c:pt>
                <c:pt idx="30">
                  <c:v>64.431120510049681</c:v>
                </c:pt>
                <c:pt idx="31">
                  <c:v>67.334019540954458</c:v>
                </c:pt>
                <c:pt idx="32">
                  <c:v>69.631753953038711</c:v>
                </c:pt>
                <c:pt idx="33">
                  <c:v>72.600842864127003</c:v>
                </c:pt>
                <c:pt idx="34">
                  <c:v>75.853602690287417</c:v>
                </c:pt>
                <c:pt idx="35">
                  <c:v>76.1561849996977</c:v>
                </c:pt>
                <c:pt idx="36">
                  <c:v>78.141881405202597</c:v>
                </c:pt>
                <c:pt idx="37">
                  <c:v>81.829603301140281</c:v>
                </c:pt>
                <c:pt idx="38">
                  <c:v>82.841362898230869</c:v>
                </c:pt>
                <c:pt idx="39">
                  <c:v>85.848274597995456</c:v>
                </c:pt>
                <c:pt idx="40">
                  <c:v>86.604730371521129</c:v>
                </c:pt>
                <c:pt idx="41">
                  <c:v>88.58097107985698</c:v>
                </c:pt>
                <c:pt idx="42">
                  <c:v>89.791300317498042</c:v>
                </c:pt>
                <c:pt idx="43">
                  <c:v>91.398768836240109</c:v>
                </c:pt>
                <c:pt idx="44">
                  <c:v>91.710806842819451</c:v>
                </c:pt>
                <c:pt idx="45">
                  <c:v>94.320579261483047</c:v>
                </c:pt>
                <c:pt idx="46">
                  <c:v>94.55697169070983</c:v>
                </c:pt>
                <c:pt idx="47">
                  <c:v>97.743541636686743</c:v>
                </c:pt>
                <c:pt idx="48">
                  <c:v>100</c:v>
                </c:pt>
              </c:numCache>
            </c:numRef>
          </c:val>
          <c:smooth val="0"/>
        </c:ser>
        <c:ser>
          <c:idx val="2"/>
          <c:order val="1"/>
          <c:spPr>
            <a:ln w="22225">
              <a:solidFill>
                <a:schemeClr val="accent4"/>
              </a:solidFill>
            </a:ln>
          </c:spPr>
          <c:marker>
            <c:symbol val="none"/>
          </c:marker>
          <c:cat>
            <c:numRef>
              <c:f>Graphs!$A$67:$A$114</c:f>
              <c:numCache>
                <c:formatCode>General</c:formatCode>
                <c:ptCount val="48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</c:numCache>
            </c:numRef>
          </c:cat>
          <c:val>
            <c:numRef>
              <c:f>Graphs!$I$67:$I$115</c:f>
              <c:numCache>
                <c:formatCode>General</c:formatCode>
                <c:ptCount val="49"/>
                <c:pt idx="0">
                  <c:v>17.342151747841843</c:v>
                </c:pt>
                <c:pt idx="1">
                  <c:v>17.77827562066701</c:v>
                </c:pt>
                <c:pt idx="2">
                  <c:v>18.00296227867711</c:v>
                </c:pt>
                <c:pt idx="3">
                  <c:v>18.900226561140261</c:v>
                </c:pt>
                <c:pt idx="4">
                  <c:v>20.116780308757214</c:v>
                </c:pt>
                <c:pt idx="5">
                  <c:v>20.859088509134882</c:v>
                </c:pt>
                <c:pt idx="6">
                  <c:v>21.819449487604111</c:v>
                </c:pt>
                <c:pt idx="7">
                  <c:v>22.843281368856591</c:v>
                </c:pt>
                <c:pt idx="8">
                  <c:v>23.789612536547935</c:v>
                </c:pt>
                <c:pt idx="9">
                  <c:v>24.563487000120237</c:v>
                </c:pt>
                <c:pt idx="10">
                  <c:v>26.481816180554357</c:v>
                </c:pt>
                <c:pt idx="11">
                  <c:v>27.898643130047951</c:v>
                </c:pt>
                <c:pt idx="12">
                  <c:v>29.07474971213307</c:v>
                </c:pt>
                <c:pt idx="13">
                  <c:v>30.167309459484031</c:v>
                </c:pt>
                <c:pt idx="14">
                  <c:v>31.431476070135982</c:v>
                </c:pt>
                <c:pt idx="15">
                  <c:v>32.396898600588472</c:v>
                </c:pt>
                <c:pt idx="16">
                  <c:v>32.760697608213974</c:v>
                </c:pt>
                <c:pt idx="17">
                  <c:v>34.610625505304661</c:v>
                </c:pt>
                <c:pt idx="18">
                  <c:v>37.36329844684122</c:v>
                </c:pt>
                <c:pt idx="19">
                  <c:v>38.639007429505916</c:v>
                </c:pt>
                <c:pt idx="20">
                  <c:v>39.3508696056495</c:v>
                </c:pt>
                <c:pt idx="21">
                  <c:v>39.752880658976295</c:v>
                </c:pt>
                <c:pt idx="22">
                  <c:v>40.660518610083798</c:v>
                </c:pt>
                <c:pt idx="23">
                  <c:v>41.313187156273216</c:v>
                </c:pt>
                <c:pt idx="24">
                  <c:v>42.044947630186208</c:v>
                </c:pt>
                <c:pt idx="25">
                  <c:v>43.287025826154334</c:v>
                </c:pt>
                <c:pt idx="26">
                  <c:v>45.911745249916741</c:v>
                </c:pt>
                <c:pt idx="27">
                  <c:v>48.047869731642955</c:v>
                </c:pt>
                <c:pt idx="28">
                  <c:v>49.560979053714895</c:v>
                </c:pt>
                <c:pt idx="29">
                  <c:v>49.944578137140724</c:v>
                </c:pt>
                <c:pt idx="30">
                  <c:v>49.950141037274591</c:v>
                </c:pt>
                <c:pt idx="31">
                  <c:v>51.656807368564287</c:v>
                </c:pt>
                <c:pt idx="32">
                  <c:v>53.489768205007152</c:v>
                </c:pt>
                <c:pt idx="33">
                  <c:v>55.606909971306074</c:v>
                </c:pt>
                <c:pt idx="34">
                  <c:v>57.679500705111721</c:v>
                </c:pt>
                <c:pt idx="35">
                  <c:v>57.958100319983117</c:v>
                </c:pt>
                <c:pt idx="36">
                  <c:v>60.818164106134134</c:v>
                </c:pt>
                <c:pt idx="37">
                  <c:v>63.038841680895963</c:v>
                </c:pt>
                <c:pt idx="38">
                  <c:v>64.41227397792143</c:v>
                </c:pt>
                <c:pt idx="39">
                  <c:v>66.836856353970703</c:v>
                </c:pt>
                <c:pt idx="40">
                  <c:v>68.47958605418539</c:v>
                </c:pt>
                <c:pt idx="41">
                  <c:v>72.079244446213096</c:v>
                </c:pt>
                <c:pt idx="42">
                  <c:v>73.916976533498456</c:v>
                </c:pt>
                <c:pt idx="43">
                  <c:v>76.92070590412763</c:v>
                </c:pt>
                <c:pt idx="44">
                  <c:v>80.996644546635736</c:v>
                </c:pt>
                <c:pt idx="45">
                  <c:v>85.583195464867828</c:v>
                </c:pt>
                <c:pt idx="46">
                  <c:v>88.25233429224005</c:v>
                </c:pt>
                <c:pt idx="47">
                  <c:v>94.350282485875709</c:v>
                </c:pt>
                <c:pt idx="48">
                  <c:v>100</c:v>
                </c:pt>
              </c:numCache>
            </c:numRef>
          </c:val>
          <c:smooth val="0"/>
        </c:ser>
        <c:ser>
          <c:idx val="1"/>
          <c:order val="2"/>
          <c:spPr>
            <a:ln w="22225"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Graphs!$A$67:$A$114</c:f>
              <c:numCache>
                <c:formatCode>General</c:formatCode>
                <c:ptCount val="48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</c:numCache>
            </c:numRef>
          </c:cat>
          <c:val>
            <c:numRef>
              <c:f>Graphs!$G$67:$G$115</c:f>
              <c:numCache>
                <c:formatCode>General</c:formatCode>
                <c:ptCount val="49"/>
                <c:pt idx="0">
                  <c:v>66.431188726307226</c:v>
                </c:pt>
                <c:pt idx="1">
                  <c:v>64.054788479187295</c:v>
                </c:pt>
                <c:pt idx="2">
                  <c:v>65.026952216645455</c:v>
                </c:pt>
                <c:pt idx="3">
                  <c:v>64.702897637492725</c:v>
                </c:pt>
                <c:pt idx="4">
                  <c:v>69.779752710885319</c:v>
                </c:pt>
                <c:pt idx="5">
                  <c:v>70.211825483088944</c:v>
                </c:pt>
                <c:pt idx="6">
                  <c:v>70.535880062241645</c:v>
                </c:pt>
                <c:pt idx="7">
                  <c:v>71.832098378852521</c:v>
                </c:pt>
                <c:pt idx="8">
                  <c:v>72.372189344107056</c:v>
                </c:pt>
                <c:pt idx="9">
                  <c:v>75.612735135634239</c:v>
                </c:pt>
                <c:pt idx="10">
                  <c:v>75.713097141388985</c:v>
                </c:pt>
                <c:pt idx="11">
                  <c:v>76.004146958077783</c:v>
                </c:pt>
                <c:pt idx="12">
                  <c:v>78.312473090437209</c:v>
                </c:pt>
                <c:pt idx="13">
                  <c:v>77.840771663389845</c:v>
                </c:pt>
                <c:pt idx="14">
                  <c:v>79.978482385966174</c:v>
                </c:pt>
                <c:pt idx="15">
                  <c:v>79.566998162371675</c:v>
                </c:pt>
                <c:pt idx="16">
                  <c:v>78.011387073172926</c:v>
                </c:pt>
                <c:pt idx="17">
                  <c:v>78.964826127843139</c:v>
                </c:pt>
                <c:pt idx="18">
                  <c:v>75.271504316068047</c:v>
                </c:pt>
                <c:pt idx="19">
                  <c:v>78.001350872597456</c:v>
                </c:pt>
                <c:pt idx="20">
                  <c:v>80.600726821645679</c:v>
                </c:pt>
                <c:pt idx="21">
                  <c:v>80.400002810136158</c:v>
                </c:pt>
                <c:pt idx="22">
                  <c:v>79.496744758343326</c:v>
                </c:pt>
                <c:pt idx="23">
                  <c:v>81.674600283221565</c:v>
                </c:pt>
                <c:pt idx="24">
                  <c:v>82.638075538467248</c:v>
                </c:pt>
                <c:pt idx="25">
                  <c:v>82.517641131561533</c:v>
                </c:pt>
                <c:pt idx="26">
                  <c:v>83.210138971269359</c:v>
                </c:pt>
                <c:pt idx="27">
                  <c:v>82.929125355156046</c:v>
                </c:pt>
                <c:pt idx="28">
                  <c:v>84.665388054713347</c:v>
                </c:pt>
                <c:pt idx="29">
                  <c:v>86.391614553695177</c:v>
                </c:pt>
                <c:pt idx="30">
                  <c:v>88.127877253252478</c:v>
                </c:pt>
                <c:pt idx="31">
                  <c:v>90.777434205178082</c:v>
                </c:pt>
                <c:pt idx="32">
                  <c:v>92.513696904735383</c:v>
                </c:pt>
                <c:pt idx="33">
                  <c:v>94.922385042849555</c:v>
                </c:pt>
                <c:pt idx="34">
                  <c:v>97.672304000529891</c:v>
                </c:pt>
                <c:pt idx="35">
                  <c:v>97.862991811463957</c:v>
                </c:pt>
                <c:pt idx="36">
                  <c:v>98.344729439086777</c:v>
                </c:pt>
                <c:pt idx="37">
                  <c:v>101.38569821345594</c:v>
                </c:pt>
                <c:pt idx="38">
                  <c:v>101.65667562899378</c:v>
                </c:pt>
                <c:pt idx="39">
                  <c:v>103.6338071423625</c:v>
                </c:pt>
                <c:pt idx="40">
                  <c:v>103.42304693027751</c:v>
                </c:pt>
                <c:pt idx="41">
                  <c:v>103.35279352624917</c:v>
                </c:pt>
                <c:pt idx="42">
                  <c:v>103.54348133718321</c:v>
                </c:pt>
                <c:pt idx="43">
                  <c:v>103.49330033430584</c:v>
                </c:pt>
                <c:pt idx="44">
                  <c:v>101.38569821345594</c:v>
                </c:pt>
                <c:pt idx="45">
                  <c:v>101.57638602438996</c:v>
                </c:pt>
                <c:pt idx="46">
                  <c:v>100.3620057547574</c:v>
                </c:pt>
                <c:pt idx="47">
                  <c:v>100.50251256281406</c:v>
                </c:pt>
                <c:pt idx="48">
                  <c:v>100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205888"/>
        <c:axId val="185207424"/>
      </c:lineChart>
      <c:catAx>
        <c:axId val="185205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185207424"/>
        <c:crosses val="autoZero"/>
        <c:auto val="1"/>
        <c:lblAlgn val="ctr"/>
        <c:lblOffset val="100"/>
        <c:tickLblSkip val="5"/>
        <c:tickMarkSkip val="2"/>
        <c:noMultiLvlLbl val="0"/>
      </c:catAx>
      <c:valAx>
        <c:axId val="185207424"/>
        <c:scaling>
          <c:orientation val="minMax"/>
        </c:scaling>
        <c:delete val="0"/>
        <c:axPos val="l"/>
        <c:majorGridlines>
          <c:spPr>
            <a:ln>
              <a:solidFill>
                <a:schemeClr val="accent6"/>
              </a:solidFill>
            </a:ln>
          </c:spPr>
        </c:majorGridlines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185205888"/>
        <c:crosses val="autoZero"/>
        <c:crossBetween val="between"/>
      </c:valAx>
      <c:spPr>
        <a:ln w="9525">
          <a:solidFill>
            <a:schemeClr val="accent5"/>
          </a:solidFill>
        </a:ln>
      </c:spPr>
    </c:plotArea>
    <c:plotVisOnly val="1"/>
    <c:dispBlanksAs val="gap"/>
    <c:showDLblsOverMax val="0"/>
  </c:chart>
  <c:spPr>
    <a:ln w="9525">
      <a:noFill/>
    </a:ln>
  </c:spPr>
  <c:printSettings>
    <c:headerFooter/>
    <c:pageMargins b="0.75" l="0.7" r="0.7" t="0.75" header="0.3" footer="0.3"/>
    <c:pageSetup orientation="portrait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'Basic data'!$AK$79</c:f>
              <c:strCache>
                <c:ptCount val="1"/>
                <c:pt idx="0">
                  <c:v>DLPM12</c:v>
                </c:pt>
              </c:strCache>
            </c:strRef>
          </c:tx>
          <c:marker>
            <c:symbol val="none"/>
          </c:marker>
          <c:cat>
            <c:strRef>
              <c:f>'Basic data'!$AJ$80:$AJ$118</c:f>
              <c:strCache>
                <c:ptCount val="39"/>
                <c:pt idx="0">
                  <c:v>1974-75</c:v>
                </c:pt>
                <c:pt idx="1">
                  <c:v>1975-76</c:v>
                </c:pt>
                <c:pt idx="2">
                  <c:v>1976-77</c:v>
                </c:pt>
                <c:pt idx="3">
                  <c:v>1977-78</c:v>
                </c:pt>
                <c:pt idx="4">
                  <c:v>1978-79</c:v>
                </c:pt>
                <c:pt idx="5">
                  <c:v>1979-80</c:v>
                </c:pt>
                <c:pt idx="6">
                  <c:v>1980-81</c:v>
                </c:pt>
                <c:pt idx="7">
                  <c:v>1981-82</c:v>
                </c:pt>
                <c:pt idx="8">
                  <c:v>1982-83</c:v>
                </c:pt>
                <c:pt idx="9">
                  <c:v>1983-84</c:v>
                </c:pt>
                <c:pt idx="10">
                  <c:v>1984-85</c:v>
                </c:pt>
                <c:pt idx="11">
                  <c:v>1985-86</c:v>
                </c:pt>
                <c:pt idx="12">
                  <c:v>1986-87</c:v>
                </c:pt>
                <c:pt idx="13">
                  <c:v>1987-88</c:v>
                </c:pt>
                <c:pt idx="14">
                  <c:v>1988-89</c:v>
                </c:pt>
                <c:pt idx="15">
                  <c:v>1989-90</c:v>
                </c:pt>
                <c:pt idx="16">
                  <c:v>1990-91</c:v>
                </c:pt>
                <c:pt idx="17">
                  <c:v>1991-92</c:v>
                </c:pt>
                <c:pt idx="18">
                  <c:v>1992-93</c:v>
                </c:pt>
                <c:pt idx="19">
                  <c:v>1993-94</c:v>
                </c:pt>
                <c:pt idx="20">
                  <c:v>1994-95</c:v>
                </c:pt>
                <c:pt idx="21">
                  <c:v>1995-96</c:v>
                </c:pt>
                <c:pt idx="22">
                  <c:v>1996-97</c:v>
                </c:pt>
                <c:pt idx="23">
                  <c:v>1997-98</c:v>
                </c:pt>
                <c:pt idx="24">
                  <c:v>1998-99</c:v>
                </c:pt>
                <c:pt idx="25">
                  <c:v>1999-00</c:v>
                </c:pt>
                <c:pt idx="26">
                  <c:v>2000-01</c:v>
                </c:pt>
                <c:pt idx="27">
                  <c:v>2001-02</c:v>
                </c:pt>
                <c:pt idx="28">
                  <c:v>2002-03</c:v>
                </c:pt>
                <c:pt idx="29">
                  <c:v>2003-04</c:v>
                </c:pt>
                <c:pt idx="30">
                  <c:v>2004-05</c:v>
                </c:pt>
                <c:pt idx="31">
                  <c:v>2005-06</c:v>
                </c:pt>
                <c:pt idx="32">
                  <c:v>2006-07</c:v>
                </c:pt>
                <c:pt idx="33">
                  <c:v>2007-08</c:v>
                </c:pt>
                <c:pt idx="34">
                  <c:v>2008-09</c:v>
                </c:pt>
                <c:pt idx="35">
                  <c:v>2009-10</c:v>
                </c:pt>
                <c:pt idx="36">
                  <c:v>2010-11</c:v>
                </c:pt>
                <c:pt idx="37">
                  <c:v>2011-12</c:v>
                </c:pt>
                <c:pt idx="38">
                  <c:v>2012-13</c:v>
                </c:pt>
              </c:strCache>
            </c:strRef>
          </c:cat>
          <c:val>
            <c:numRef>
              <c:f>'Basic data'!$AK$80:$AK$118</c:f>
              <c:numCache>
                <c:formatCode>General</c:formatCode>
                <c:ptCount val="39"/>
                <c:pt idx="0">
                  <c:v>3.0323450134770669</c:v>
                </c:pt>
                <c:pt idx="1">
                  <c:v>2.3108785698713774</c:v>
                </c:pt>
                <c:pt idx="2">
                  <c:v>4.6239079480076661</c:v>
                </c:pt>
                <c:pt idx="3">
                  <c:v>0.75356415478613492</c:v>
                </c:pt>
                <c:pt idx="4">
                  <c:v>4.3056397816858771</c:v>
                </c:pt>
                <c:pt idx="5">
                  <c:v>0.63953488372092693</c:v>
                </c:pt>
                <c:pt idx="6">
                  <c:v>-1.521278644328905</c:v>
                </c:pt>
                <c:pt idx="7">
                  <c:v>3.2850997262416914</c:v>
                </c:pt>
                <c:pt idx="8">
                  <c:v>-2.0446800454373304</c:v>
                </c:pt>
                <c:pt idx="9">
                  <c:v>4.9478160030923757</c:v>
                </c:pt>
                <c:pt idx="10">
                  <c:v>4.0883977900552537</c:v>
                </c:pt>
                <c:pt idx="11">
                  <c:v>0.15923566878979223</c:v>
                </c:pt>
                <c:pt idx="12">
                  <c:v>-0.21197668256491831</c:v>
                </c:pt>
                <c:pt idx="13">
                  <c:v>3.4342361479907879</c:v>
                </c:pt>
                <c:pt idx="14">
                  <c:v>1.9510525415026514</c:v>
                </c:pt>
                <c:pt idx="15">
                  <c:v>1.1079402383750159</c:v>
                </c:pt>
                <c:pt idx="16">
                  <c:v>3.2375892412419116</c:v>
                </c:pt>
                <c:pt idx="17">
                  <c:v>1.4956577677709859</c:v>
                </c:pt>
                <c:pt idx="18">
                  <c:v>3.3750594200602002</c:v>
                </c:pt>
                <c:pt idx="19">
                  <c:v>2.3911710606989711</c:v>
                </c:pt>
                <c:pt idx="20">
                  <c:v>2.00598802395211</c:v>
                </c:pt>
                <c:pt idx="21">
                  <c:v>4.505429997064847</c:v>
                </c:pt>
                <c:pt idx="22">
                  <c:v>3.4124420727426052</c:v>
                </c:pt>
                <c:pt idx="23">
                  <c:v>4.2639869636067251</c:v>
                </c:pt>
                <c:pt idx="24">
                  <c:v>4.4803334201614975</c:v>
                </c:pt>
                <c:pt idx="25">
                  <c:v>0.39890301670406636</c:v>
                </c:pt>
                <c:pt idx="26">
                  <c:v>2.6074000496647542</c:v>
                </c:pt>
                <c:pt idx="27">
                  <c:v>4.7192642787996286</c:v>
                </c:pt>
                <c:pt idx="28">
                  <c:v>1.2364224636006282</c:v>
                </c:pt>
                <c:pt idx="29">
                  <c:v>3.6297226344024658</c:v>
                </c:pt>
                <c:pt idx="30">
                  <c:v>0.88115431214890183</c:v>
                </c:pt>
                <c:pt idx="31">
                  <c:v>2.2819085052953492</c:v>
                </c:pt>
                <c:pt idx="32">
                  <c:v>1.3663535439794927</c:v>
                </c:pt>
                <c:pt idx="33">
                  <c:v>1.7902274641954596</c:v>
                </c:pt>
                <c:pt idx="34">
                  <c:v>0.34140285536934378</c:v>
                </c:pt>
                <c:pt idx="35">
                  <c:v>2.8456541911537236</c:v>
                </c:pt>
                <c:pt idx="36">
                  <c:v>0.25062656641603454</c:v>
                </c:pt>
                <c:pt idx="37">
                  <c:v>3.3700000000000063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'Basic data'!$AL$79</c:f>
              <c:strCache>
                <c:ptCount val="1"/>
                <c:pt idx="0">
                  <c:v>DLPM16</c:v>
                </c:pt>
              </c:strCache>
            </c:strRef>
          </c:tx>
          <c:marker>
            <c:symbol val="none"/>
          </c:marker>
          <c:cat>
            <c:strRef>
              <c:f>'Basic data'!$AJ$80:$AJ$118</c:f>
              <c:strCache>
                <c:ptCount val="39"/>
                <c:pt idx="0">
                  <c:v>1974-75</c:v>
                </c:pt>
                <c:pt idx="1">
                  <c:v>1975-76</c:v>
                </c:pt>
                <c:pt idx="2">
                  <c:v>1976-77</c:v>
                </c:pt>
                <c:pt idx="3">
                  <c:v>1977-78</c:v>
                </c:pt>
                <c:pt idx="4">
                  <c:v>1978-79</c:v>
                </c:pt>
                <c:pt idx="5">
                  <c:v>1979-80</c:v>
                </c:pt>
                <c:pt idx="6">
                  <c:v>1980-81</c:v>
                </c:pt>
                <c:pt idx="7">
                  <c:v>1981-82</c:v>
                </c:pt>
                <c:pt idx="8">
                  <c:v>1982-83</c:v>
                </c:pt>
                <c:pt idx="9">
                  <c:v>1983-84</c:v>
                </c:pt>
                <c:pt idx="10">
                  <c:v>1984-85</c:v>
                </c:pt>
                <c:pt idx="11">
                  <c:v>1985-86</c:v>
                </c:pt>
                <c:pt idx="12">
                  <c:v>1986-87</c:v>
                </c:pt>
                <c:pt idx="13">
                  <c:v>1987-88</c:v>
                </c:pt>
                <c:pt idx="14">
                  <c:v>1988-89</c:v>
                </c:pt>
                <c:pt idx="15">
                  <c:v>1989-90</c:v>
                </c:pt>
                <c:pt idx="16">
                  <c:v>1990-91</c:v>
                </c:pt>
                <c:pt idx="17">
                  <c:v>1991-92</c:v>
                </c:pt>
                <c:pt idx="18">
                  <c:v>1992-93</c:v>
                </c:pt>
                <c:pt idx="19">
                  <c:v>1993-94</c:v>
                </c:pt>
                <c:pt idx="20">
                  <c:v>1994-95</c:v>
                </c:pt>
                <c:pt idx="21">
                  <c:v>1995-96</c:v>
                </c:pt>
                <c:pt idx="22">
                  <c:v>1996-97</c:v>
                </c:pt>
                <c:pt idx="23">
                  <c:v>1997-98</c:v>
                </c:pt>
                <c:pt idx="24">
                  <c:v>1998-99</c:v>
                </c:pt>
                <c:pt idx="25">
                  <c:v>1999-00</c:v>
                </c:pt>
                <c:pt idx="26">
                  <c:v>2000-01</c:v>
                </c:pt>
                <c:pt idx="27">
                  <c:v>2001-02</c:v>
                </c:pt>
                <c:pt idx="28">
                  <c:v>2002-03</c:v>
                </c:pt>
                <c:pt idx="29">
                  <c:v>2003-04</c:v>
                </c:pt>
                <c:pt idx="30">
                  <c:v>2004-05</c:v>
                </c:pt>
                <c:pt idx="31">
                  <c:v>2005-06</c:v>
                </c:pt>
                <c:pt idx="32">
                  <c:v>2006-07</c:v>
                </c:pt>
                <c:pt idx="33">
                  <c:v>2007-08</c:v>
                </c:pt>
                <c:pt idx="34">
                  <c:v>2008-09</c:v>
                </c:pt>
                <c:pt idx="35">
                  <c:v>2009-10</c:v>
                </c:pt>
                <c:pt idx="36">
                  <c:v>2010-11</c:v>
                </c:pt>
                <c:pt idx="37">
                  <c:v>2011-12</c:v>
                </c:pt>
                <c:pt idx="38">
                  <c:v>2012-13</c:v>
                </c:pt>
              </c:strCache>
            </c:strRef>
          </c:cat>
          <c:val>
            <c:numRef>
              <c:f>'Basic data'!$AL$80:$AL$118</c:f>
              <c:numCache>
                <c:formatCode>General</c:formatCode>
                <c:ptCount val="39"/>
                <c:pt idx="21">
                  <c:v>3.0434782608695476</c:v>
                </c:pt>
                <c:pt idx="22">
                  <c:v>3.3755274261603407</c:v>
                </c:pt>
                <c:pt idx="23">
                  <c:v>3.1292517006802578</c:v>
                </c:pt>
                <c:pt idx="24">
                  <c:v>4.4854881266490843</c:v>
                </c:pt>
                <c:pt idx="25">
                  <c:v>0.63131313131312705</c:v>
                </c:pt>
                <c:pt idx="26">
                  <c:v>2.5094102885821812</c:v>
                </c:pt>
                <c:pt idx="27">
                  <c:v>5.0183598531211571</c:v>
                </c:pt>
                <c:pt idx="28">
                  <c:v>1.0489510489510634</c:v>
                </c:pt>
                <c:pt idx="29">
                  <c:v>2.9988465974625012</c:v>
                </c:pt>
                <c:pt idx="30">
                  <c:v>0.44792833146696243</c:v>
                </c:pt>
                <c:pt idx="31">
                  <c:v>1.6722408026755842</c:v>
                </c:pt>
                <c:pt idx="32">
                  <c:v>0.98684210526314153</c:v>
                </c:pt>
                <c:pt idx="33">
                  <c:v>1.1943539630836053</c:v>
                </c:pt>
                <c:pt idx="34">
                  <c:v>0.9656652360514828</c:v>
                </c:pt>
                <c:pt idx="35">
                  <c:v>2.6567481402762994</c:v>
                </c:pt>
                <c:pt idx="36">
                  <c:v>0.10351966873707319</c:v>
                </c:pt>
                <c:pt idx="37">
                  <c:v>3.4126163391933861</c:v>
                </c:pt>
                <c:pt idx="38">
                  <c:v>2.0000000000000018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415552"/>
        <c:axId val="187429632"/>
      </c:lineChart>
      <c:catAx>
        <c:axId val="187415552"/>
        <c:scaling>
          <c:orientation val="minMax"/>
        </c:scaling>
        <c:delete val="0"/>
        <c:axPos val="b"/>
        <c:majorTickMark val="out"/>
        <c:minorTickMark val="none"/>
        <c:tickLblPos val="nextTo"/>
        <c:crossAx val="187429632"/>
        <c:crosses val="autoZero"/>
        <c:auto val="1"/>
        <c:lblAlgn val="ctr"/>
        <c:lblOffset val="100"/>
        <c:tickLblSkip val="10"/>
        <c:tickMarkSkip val="5"/>
        <c:noMultiLvlLbl val="0"/>
      </c:catAx>
      <c:valAx>
        <c:axId val="1874296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74155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16907261592301"/>
          <c:y val="5.1400554097404488E-2"/>
          <c:w val="0.84623250218722668"/>
          <c:h val="0.73412438028579763"/>
        </c:manualLayout>
      </c:layout>
      <c:lineChart>
        <c:grouping val="standard"/>
        <c:varyColors val="0"/>
        <c:ser>
          <c:idx val="0"/>
          <c:order val="0"/>
          <c:tx>
            <c:strRef>
              <c:f>Derived!$B$1</c:f>
              <c:strCache>
                <c:ptCount val="1"/>
                <c:pt idx="0">
                  <c:v>GDP per hour</c:v>
                </c:pt>
              </c:strCache>
            </c:strRef>
          </c:tx>
          <c:marker>
            <c:symbol val="none"/>
          </c:marker>
          <c:cat>
            <c:strRef>
              <c:f>Derived!$A$2:$A$114</c:f>
              <c:strCache>
                <c:ptCount val="113"/>
                <c:pt idx="0">
                  <c:v>1900-01</c:v>
                </c:pt>
                <c:pt idx="1">
                  <c:v>1901-02</c:v>
                </c:pt>
                <c:pt idx="2">
                  <c:v>1902-03</c:v>
                </c:pt>
                <c:pt idx="3">
                  <c:v>1903-04</c:v>
                </c:pt>
                <c:pt idx="4">
                  <c:v>1904-05</c:v>
                </c:pt>
                <c:pt idx="5">
                  <c:v>1905-06</c:v>
                </c:pt>
                <c:pt idx="6">
                  <c:v>1906-07</c:v>
                </c:pt>
                <c:pt idx="7">
                  <c:v>1907-08</c:v>
                </c:pt>
                <c:pt idx="8">
                  <c:v>1908-09</c:v>
                </c:pt>
                <c:pt idx="9">
                  <c:v>1909-10</c:v>
                </c:pt>
                <c:pt idx="10">
                  <c:v>1910-11</c:v>
                </c:pt>
                <c:pt idx="11">
                  <c:v>1911-12</c:v>
                </c:pt>
                <c:pt idx="12">
                  <c:v>1912-13</c:v>
                </c:pt>
                <c:pt idx="13">
                  <c:v>1913-14</c:v>
                </c:pt>
                <c:pt idx="14">
                  <c:v>1914-15</c:v>
                </c:pt>
                <c:pt idx="15">
                  <c:v>1915-16</c:v>
                </c:pt>
                <c:pt idx="16">
                  <c:v>1916-17</c:v>
                </c:pt>
                <c:pt idx="17">
                  <c:v>1917-18</c:v>
                </c:pt>
                <c:pt idx="18">
                  <c:v>1918-19</c:v>
                </c:pt>
                <c:pt idx="19">
                  <c:v>1919-20</c:v>
                </c:pt>
                <c:pt idx="20">
                  <c:v>1920-21</c:v>
                </c:pt>
                <c:pt idx="21">
                  <c:v>1921-22</c:v>
                </c:pt>
                <c:pt idx="22">
                  <c:v>1922-23</c:v>
                </c:pt>
                <c:pt idx="23">
                  <c:v>1923-24</c:v>
                </c:pt>
                <c:pt idx="24">
                  <c:v>1924-25</c:v>
                </c:pt>
                <c:pt idx="25">
                  <c:v>1925-26</c:v>
                </c:pt>
                <c:pt idx="26">
                  <c:v>1926-27</c:v>
                </c:pt>
                <c:pt idx="27">
                  <c:v>1927-28</c:v>
                </c:pt>
                <c:pt idx="28">
                  <c:v>1928-29</c:v>
                </c:pt>
                <c:pt idx="29">
                  <c:v>1929-30</c:v>
                </c:pt>
                <c:pt idx="30">
                  <c:v>1930-31</c:v>
                </c:pt>
                <c:pt idx="31">
                  <c:v>1931-32</c:v>
                </c:pt>
                <c:pt idx="32">
                  <c:v>1932-33</c:v>
                </c:pt>
                <c:pt idx="33">
                  <c:v>1933-34</c:v>
                </c:pt>
                <c:pt idx="34">
                  <c:v>1934-35</c:v>
                </c:pt>
                <c:pt idx="35">
                  <c:v>1935-36</c:v>
                </c:pt>
                <c:pt idx="36">
                  <c:v>1936-37</c:v>
                </c:pt>
                <c:pt idx="37">
                  <c:v>1937-38</c:v>
                </c:pt>
                <c:pt idx="38">
                  <c:v>1938-39</c:v>
                </c:pt>
                <c:pt idx="39">
                  <c:v>1939-40</c:v>
                </c:pt>
                <c:pt idx="40">
                  <c:v>1940-41</c:v>
                </c:pt>
                <c:pt idx="41">
                  <c:v>1941-42</c:v>
                </c:pt>
                <c:pt idx="42">
                  <c:v>1942-43</c:v>
                </c:pt>
                <c:pt idx="43">
                  <c:v>1943-44</c:v>
                </c:pt>
                <c:pt idx="44">
                  <c:v>1944-45</c:v>
                </c:pt>
                <c:pt idx="45">
                  <c:v>1945-46</c:v>
                </c:pt>
                <c:pt idx="46">
                  <c:v>1946-47</c:v>
                </c:pt>
                <c:pt idx="47">
                  <c:v>1947-48</c:v>
                </c:pt>
                <c:pt idx="48">
                  <c:v>1948-49</c:v>
                </c:pt>
                <c:pt idx="49">
                  <c:v>1949-50</c:v>
                </c:pt>
                <c:pt idx="50">
                  <c:v>1950-51</c:v>
                </c:pt>
                <c:pt idx="51">
                  <c:v>1951-52</c:v>
                </c:pt>
                <c:pt idx="52">
                  <c:v>1952-53</c:v>
                </c:pt>
                <c:pt idx="53">
                  <c:v>1953-54</c:v>
                </c:pt>
                <c:pt idx="54">
                  <c:v>1954-55</c:v>
                </c:pt>
                <c:pt idx="55">
                  <c:v>1955-56</c:v>
                </c:pt>
                <c:pt idx="56">
                  <c:v>1956-57</c:v>
                </c:pt>
                <c:pt idx="57">
                  <c:v>1957-58</c:v>
                </c:pt>
                <c:pt idx="58">
                  <c:v>1958-59</c:v>
                </c:pt>
                <c:pt idx="59">
                  <c:v>1959-60</c:v>
                </c:pt>
                <c:pt idx="60">
                  <c:v>1960-61</c:v>
                </c:pt>
                <c:pt idx="61">
                  <c:v>1961-62</c:v>
                </c:pt>
                <c:pt idx="62">
                  <c:v>1962-63</c:v>
                </c:pt>
                <c:pt idx="63">
                  <c:v>1963-64</c:v>
                </c:pt>
                <c:pt idx="64">
                  <c:v>1964-65</c:v>
                </c:pt>
                <c:pt idx="65">
                  <c:v>1965-66</c:v>
                </c:pt>
                <c:pt idx="66">
                  <c:v>1966-67</c:v>
                </c:pt>
                <c:pt idx="67">
                  <c:v>1967-68</c:v>
                </c:pt>
                <c:pt idx="68">
                  <c:v>1968-69</c:v>
                </c:pt>
                <c:pt idx="69">
                  <c:v>1969-70</c:v>
                </c:pt>
                <c:pt idx="70">
                  <c:v>1970-71</c:v>
                </c:pt>
                <c:pt idx="71">
                  <c:v>1971-72</c:v>
                </c:pt>
                <c:pt idx="72">
                  <c:v>1972-73</c:v>
                </c:pt>
                <c:pt idx="73">
                  <c:v>1973-74</c:v>
                </c:pt>
                <c:pt idx="74">
                  <c:v>1974-75</c:v>
                </c:pt>
                <c:pt idx="75">
                  <c:v>1975-76</c:v>
                </c:pt>
                <c:pt idx="76">
                  <c:v>1976-77</c:v>
                </c:pt>
                <c:pt idx="77">
                  <c:v>1977-78</c:v>
                </c:pt>
                <c:pt idx="78">
                  <c:v>1978-79</c:v>
                </c:pt>
                <c:pt idx="79">
                  <c:v>1979-80</c:v>
                </c:pt>
                <c:pt idx="80">
                  <c:v>1980-81</c:v>
                </c:pt>
                <c:pt idx="81">
                  <c:v>1981-82</c:v>
                </c:pt>
                <c:pt idx="82">
                  <c:v>1982-83</c:v>
                </c:pt>
                <c:pt idx="83">
                  <c:v>1983-84</c:v>
                </c:pt>
                <c:pt idx="84">
                  <c:v>1984-85</c:v>
                </c:pt>
                <c:pt idx="85">
                  <c:v>1985-86</c:v>
                </c:pt>
                <c:pt idx="86">
                  <c:v>1986-87</c:v>
                </c:pt>
                <c:pt idx="87">
                  <c:v>1987-88</c:v>
                </c:pt>
                <c:pt idx="88">
                  <c:v>1988-89</c:v>
                </c:pt>
                <c:pt idx="89">
                  <c:v>1989-90</c:v>
                </c:pt>
                <c:pt idx="90">
                  <c:v>1990-91</c:v>
                </c:pt>
                <c:pt idx="91">
                  <c:v>1991-92</c:v>
                </c:pt>
                <c:pt idx="92">
                  <c:v>1992-93</c:v>
                </c:pt>
                <c:pt idx="93">
                  <c:v>1993-94</c:v>
                </c:pt>
                <c:pt idx="94">
                  <c:v>1994-95</c:v>
                </c:pt>
                <c:pt idx="95">
                  <c:v>1995-96</c:v>
                </c:pt>
                <c:pt idx="96">
                  <c:v>1996-97</c:v>
                </c:pt>
                <c:pt idx="97">
                  <c:v>1997-98</c:v>
                </c:pt>
                <c:pt idx="98">
                  <c:v>1998-99</c:v>
                </c:pt>
                <c:pt idx="99">
                  <c:v>1999-00</c:v>
                </c:pt>
                <c:pt idx="100">
                  <c:v>2000-01</c:v>
                </c:pt>
                <c:pt idx="101">
                  <c:v>2001-02</c:v>
                </c:pt>
                <c:pt idx="102">
                  <c:v>2002-03</c:v>
                </c:pt>
                <c:pt idx="103">
                  <c:v>2003-04</c:v>
                </c:pt>
                <c:pt idx="104">
                  <c:v>2004-05</c:v>
                </c:pt>
                <c:pt idx="105">
                  <c:v>2005-06</c:v>
                </c:pt>
                <c:pt idx="106">
                  <c:v>2006-07</c:v>
                </c:pt>
                <c:pt idx="107">
                  <c:v>2007-08</c:v>
                </c:pt>
                <c:pt idx="108">
                  <c:v>2008-09</c:v>
                </c:pt>
                <c:pt idx="109">
                  <c:v>2009-10</c:v>
                </c:pt>
                <c:pt idx="110">
                  <c:v>2010-11</c:v>
                </c:pt>
                <c:pt idx="111">
                  <c:v>2011-12</c:v>
                </c:pt>
                <c:pt idx="112">
                  <c:v>2012-13</c:v>
                </c:pt>
              </c:strCache>
            </c:strRef>
          </c:cat>
          <c:val>
            <c:numRef>
              <c:f>Derived!$B$2:$B$114</c:f>
              <c:numCache>
                <c:formatCode>0.000</c:formatCode>
                <c:ptCount val="113"/>
                <c:pt idx="0" formatCode="0.0">
                  <c:v>21.189297826648719</c:v>
                </c:pt>
                <c:pt idx="1">
                  <c:v>22.606386141875955</c:v>
                </c:pt>
                <c:pt idx="2">
                  <c:v>20.487287084652504</c:v>
                </c:pt>
                <c:pt idx="3">
                  <c:v>21.813345830438731</c:v>
                </c:pt>
                <c:pt idx="4">
                  <c:v>21.733265570139253</c:v>
                </c:pt>
                <c:pt idx="5">
                  <c:v>22.746150139194452</c:v>
                </c:pt>
                <c:pt idx="6">
                  <c:v>25.255000353173738</c:v>
                </c:pt>
                <c:pt idx="7">
                  <c:v>23.008319917735896</c:v>
                </c:pt>
                <c:pt idx="8" formatCode="0.0">
                  <c:v>23.233803214685814</c:v>
                </c:pt>
                <c:pt idx="9" formatCode="0.0">
                  <c:v>23.531648763101028</c:v>
                </c:pt>
                <c:pt idx="10" formatCode="0.0">
                  <c:v>25.516938987420271</c:v>
                </c:pt>
                <c:pt idx="11" formatCode="0.0">
                  <c:v>23.710018781484703</c:v>
                </c:pt>
                <c:pt idx="12" formatCode="0.0">
                  <c:v>24.849444990403978</c:v>
                </c:pt>
                <c:pt idx="13" formatCode="0.0">
                  <c:v>24.440355970656402</c:v>
                </c:pt>
                <c:pt idx="14" formatCode="0.0">
                  <c:v>21.344722921983323</c:v>
                </c:pt>
                <c:pt idx="15" formatCode="0.0">
                  <c:v>23.633024596184097</c:v>
                </c:pt>
                <c:pt idx="16" formatCode="0.0">
                  <c:v>22.331007619586227</c:v>
                </c:pt>
                <c:pt idx="17" formatCode="0.0">
                  <c:v>21.95018295707839</c:v>
                </c:pt>
                <c:pt idx="18" formatCode="0.0">
                  <c:v>22.741999752773484</c:v>
                </c:pt>
                <c:pt idx="19" formatCode="0.0">
                  <c:v>22.075627170393705</c:v>
                </c:pt>
                <c:pt idx="20" formatCode="0.0">
                  <c:v>24.255693476364439</c:v>
                </c:pt>
                <c:pt idx="21" formatCode="0.0">
                  <c:v>24.646224980853802</c:v>
                </c:pt>
                <c:pt idx="22" formatCode="0.0">
                  <c:v>24.80188892096383</c:v>
                </c:pt>
                <c:pt idx="23" formatCode="0.0">
                  <c:v>25.351773547069918</c:v>
                </c:pt>
                <c:pt idx="24" formatCode="0.0">
                  <c:v>25.756388910915625</c:v>
                </c:pt>
                <c:pt idx="25" formatCode="0.0">
                  <c:v>24.955072962586851</c:v>
                </c:pt>
                <c:pt idx="26" formatCode="0.0">
                  <c:v>25.524635201926127</c:v>
                </c:pt>
                <c:pt idx="27" formatCode="0.0">
                  <c:v>24.813617430857086</c:v>
                </c:pt>
                <c:pt idx="28" formatCode="0.0">
                  <c:v>24.279796677996906</c:v>
                </c:pt>
                <c:pt idx="29" formatCode="0.0">
                  <c:v>24.736789651737439</c:v>
                </c:pt>
                <c:pt idx="30" formatCode="0.0">
                  <c:v>22.414852663312374</c:v>
                </c:pt>
                <c:pt idx="31" formatCode="0.0">
                  <c:v>22.366191827241828</c:v>
                </c:pt>
                <c:pt idx="32" formatCode="0.0">
                  <c:v>22.630841029539713</c:v>
                </c:pt>
                <c:pt idx="33" formatCode="0.0">
                  <c:v>23.202926143733997</c:v>
                </c:pt>
                <c:pt idx="34" formatCode="0.0">
                  <c:v>23.241869470558989</c:v>
                </c:pt>
                <c:pt idx="35" formatCode="0.0">
                  <c:v>24.394394548529903</c:v>
                </c:pt>
                <c:pt idx="36" formatCode="0.0">
                  <c:v>25.173420527664277</c:v>
                </c:pt>
                <c:pt idx="37" formatCode="0.0">
                  <c:v>26.254130934505035</c:v>
                </c:pt>
                <c:pt idx="38" formatCode="0.0">
                  <c:v>25.451269481704614</c:v>
                </c:pt>
                <c:pt idx="39" formatCode="0.0">
                  <c:v>25.515977089791459</c:v>
                </c:pt>
                <c:pt idx="40" formatCode="0.0">
                  <c:v>27.219808113312055</c:v>
                </c:pt>
                <c:pt idx="41" formatCode="0.0">
                  <c:v>29.981625606899886</c:v>
                </c:pt>
                <c:pt idx="42" formatCode="0.0">
                  <c:v>31.10197467900192</c:v>
                </c:pt>
                <c:pt idx="43" formatCode="0.0">
                  <c:v>30.227622086245542</c:v>
                </c:pt>
                <c:pt idx="44" formatCode="0.0">
                  <c:v>28.548714351371743</c:v>
                </c:pt>
                <c:pt idx="45" formatCode="0.0">
                  <c:v>28.203768440050091</c:v>
                </c:pt>
                <c:pt idx="46" formatCode="0.0">
                  <c:v>27.914160460255157</c:v>
                </c:pt>
                <c:pt idx="47" formatCode="0.0">
                  <c:v>29.651097467592734</c:v>
                </c:pt>
                <c:pt idx="48" formatCode="0.0">
                  <c:v>29.905694401913131</c:v>
                </c:pt>
                <c:pt idx="49" formatCode="0.0">
                  <c:v>31.354896361619829</c:v>
                </c:pt>
                <c:pt idx="50" formatCode="0.0">
                  <c:v>32.073427879235616</c:v>
                </c:pt>
                <c:pt idx="51" formatCode="0.0">
                  <c:v>32.16253966483935</c:v>
                </c:pt>
                <c:pt idx="52" formatCode="0.0">
                  <c:v>31.955891235887954</c:v>
                </c:pt>
                <c:pt idx="53" formatCode="0.0">
                  <c:v>33.583553210852621</c:v>
                </c:pt>
                <c:pt idx="54" formatCode="0.0">
                  <c:v>34.873277785193281</c:v>
                </c:pt>
                <c:pt idx="55" formatCode="0.0">
                  <c:v>35.714661283222547</c:v>
                </c:pt>
                <c:pt idx="56" formatCode="0.0">
                  <c:v>35.991559769906466</c:v>
                </c:pt>
                <c:pt idx="57" formatCode="0.0">
                  <c:v>36.216847073862589</c:v>
                </c:pt>
                <c:pt idx="58" formatCode="0.0">
                  <c:v>38.654320214201626</c:v>
                </c:pt>
                <c:pt idx="59" formatCode="0.0">
                  <c:v>39.576233101058946</c:v>
                </c:pt>
                <c:pt idx="60" formatCode="0.0">
                  <c:v>38.721343175911741</c:v>
                </c:pt>
                <c:pt idx="61" formatCode="0.0">
                  <c:v>38.785428639158397</c:v>
                </c:pt>
                <c:pt idx="62" formatCode="0.0">
                  <c:v>40.611990930372713</c:v>
                </c:pt>
                <c:pt idx="63" formatCode="0.0">
                  <c:v>42.470168814285572</c:v>
                </c:pt>
                <c:pt idx="64" formatCode="0.0">
                  <c:v>43.833571466404628</c:v>
                </c:pt>
                <c:pt idx="65" formatCode="0.0">
                  <c:v>43.464201027537257</c:v>
                </c:pt>
                <c:pt idx="66" formatCode="0.0">
                  <c:v>44.789297833042433</c:v>
                </c:pt>
                <c:pt idx="67" formatCode="0.0">
                  <c:v>45.915517056664797</c:v>
                </c:pt>
                <c:pt idx="68" formatCode="0.0">
                  <c:v>48.032113352845712</c:v>
                </c:pt>
                <c:pt idx="69" formatCode="0.0">
                  <c:v>49.877671168600223</c:v>
                </c:pt>
                <c:pt idx="70" formatCode="0.0">
                  <c:v>50.478912929408011</c:v>
                </c:pt>
                <c:pt idx="71" formatCode="0.0">
                  <c:v>51.853137196750119</c:v>
                </c:pt>
                <c:pt idx="72" formatCode="0.0">
                  <c:v>51.856186987992231</c:v>
                </c:pt>
                <c:pt idx="73" formatCode="0.0">
                  <c:v>52.769067372322766</c:v>
                </c:pt>
                <c:pt idx="74" formatCode="General">
                  <c:v>53.6</c:v>
                </c:pt>
                <c:pt idx="75" formatCode="General">
                  <c:v>55.3</c:v>
                </c:pt>
                <c:pt idx="76" formatCode="General">
                  <c:v>57.2</c:v>
                </c:pt>
                <c:pt idx="77" formatCode="General">
                  <c:v>57.5</c:v>
                </c:pt>
                <c:pt idx="78" formatCode="General">
                  <c:v>60.6</c:v>
                </c:pt>
                <c:pt idx="79" formatCode="General">
                  <c:v>61.5</c:v>
                </c:pt>
                <c:pt idx="80" formatCode="General">
                  <c:v>61.9</c:v>
                </c:pt>
                <c:pt idx="81" formatCode="General">
                  <c:v>64.5</c:v>
                </c:pt>
                <c:pt idx="82" formatCode="General">
                  <c:v>65.099999999999994</c:v>
                </c:pt>
                <c:pt idx="83" formatCode="General">
                  <c:v>66.900000000000006</c:v>
                </c:pt>
                <c:pt idx="84" formatCode="General">
                  <c:v>67.099999999999994</c:v>
                </c:pt>
                <c:pt idx="85" formatCode="General">
                  <c:v>67.7</c:v>
                </c:pt>
                <c:pt idx="86" formatCode="General">
                  <c:v>67.7</c:v>
                </c:pt>
                <c:pt idx="87" formatCode="General">
                  <c:v>69</c:v>
                </c:pt>
                <c:pt idx="88" formatCode="General">
                  <c:v>68.900000000000006</c:v>
                </c:pt>
                <c:pt idx="89" formatCode="General">
                  <c:v>69.599999999999994</c:v>
                </c:pt>
                <c:pt idx="90" formatCode="General">
                  <c:v>70.900000000000006</c:v>
                </c:pt>
                <c:pt idx="91" formatCode="General">
                  <c:v>72</c:v>
                </c:pt>
                <c:pt idx="92" formatCode="General">
                  <c:v>75</c:v>
                </c:pt>
                <c:pt idx="93" formatCode="General">
                  <c:v>76.2</c:v>
                </c:pt>
                <c:pt idx="94" formatCode="General">
                  <c:v>75.7</c:v>
                </c:pt>
                <c:pt idx="95" formatCode="General">
                  <c:v>76.900000000000006</c:v>
                </c:pt>
                <c:pt idx="96" formatCode="General">
                  <c:v>79.599999999999994</c:v>
                </c:pt>
                <c:pt idx="97" formatCode="General">
                  <c:v>82</c:v>
                </c:pt>
                <c:pt idx="98" formatCode="General">
                  <c:v>84.9</c:v>
                </c:pt>
                <c:pt idx="99" formatCode="General">
                  <c:v>85.6</c:v>
                </c:pt>
                <c:pt idx="100" formatCode="General">
                  <c:v>87.1</c:v>
                </c:pt>
                <c:pt idx="101" formatCode="General">
                  <c:v>90.7</c:v>
                </c:pt>
                <c:pt idx="102" formatCode="General">
                  <c:v>91</c:v>
                </c:pt>
                <c:pt idx="103" formatCode="General">
                  <c:v>92.9</c:v>
                </c:pt>
                <c:pt idx="104" formatCode="General">
                  <c:v>93.8</c:v>
                </c:pt>
                <c:pt idx="105" formatCode="General">
                  <c:v>94.4</c:v>
                </c:pt>
                <c:pt idx="106" formatCode="General">
                  <c:v>95.3</c:v>
                </c:pt>
                <c:pt idx="107" formatCode="General">
                  <c:v>95.9</c:v>
                </c:pt>
                <c:pt idx="108" formatCode="General">
                  <c:v>96.5</c:v>
                </c:pt>
                <c:pt idx="109" formatCode="General">
                  <c:v>98.4</c:v>
                </c:pt>
                <c:pt idx="110" formatCode="General">
                  <c:v>98</c:v>
                </c:pt>
                <c:pt idx="111" formatCode="General">
                  <c:v>100</c:v>
                </c:pt>
                <c:pt idx="112" formatCode="General">
                  <c:v>102.2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Derived!$D$1</c:f>
              <c:strCache>
                <c:ptCount val="1"/>
                <c:pt idx="0">
                  <c:v>Capital/labour ratio</c:v>
                </c:pt>
              </c:strCache>
            </c:strRef>
          </c:tx>
          <c:marker>
            <c:symbol val="none"/>
          </c:marker>
          <c:cat>
            <c:strRef>
              <c:f>Derived!$A$2:$A$114</c:f>
              <c:strCache>
                <c:ptCount val="113"/>
                <c:pt idx="0">
                  <c:v>1900-01</c:v>
                </c:pt>
                <c:pt idx="1">
                  <c:v>1901-02</c:v>
                </c:pt>
                <c:pt idx="2">
                  <c:v>1902-03</c:v>
                </c:pt>
                <c:pt idx="3">
                  <c:v>1903-04</c:v>
                </c:pt>
                <c:pt idx="4">
                  <c:v>1904-05</c:v>
                </c:pt>
                <c:pt idx="5">
                  <c:v>1905-06</c:v>
                </c:pt>
                <c:pt idx="6">
                  <c:v>1906-07</c:v>
                </c:pt>
                <c:pt idx="7">
                  <c:v>1907-08</c:v>
                </c:pt>
                <c:pt idx="8">
                  <c:v>1908-09</c:v>
                </c:pt>
                <c:pt idx="9">
                  <c:v>1909-10</c:v>
                </c:pt>
                <c:pt idx="10">
                  <c:v>1910-11</c:v>
                </c:pt>
                <c:pt idx="11">
                  <c:v>1911-12</c:v>
                </c:pt>
                <c:pt idx="12">
                  <c:v>1912-13</c:v>
                </c:pt>
                <c:pt idx="13">
                  <c:v>1913-14</c:v>
                </c:pt>
                <c:pt idx="14">
                  <c:v>1914-15</c:v>
                </c:pt>
                <c:pt idx="15">
                  <c:v>1915-16</c:v>
                </c:pt>
                <c:pt idx="16">
                  <c:v>1916-17</c:v>
                </c:pt>
                <c:pt idx="17">
                  <c:v>1917-18</c:v>
                </c:pt>
                <c:pt idx="18">
                  <c:v>1918-19</c:v>
                </c:pt>
                <c:pt idx="19">
                  <c:v>1919-20</c:v>
                </c:pt>
                <c:pt idx="20">
                  <c:v>1920-21</c:v>
                </c:pt>
                <c:pt idx="21">
                  <c:v>1921-22</c:v>
                </c:pt>
                <c:pt idx="22">
                  <c:v>1922-23</c:v>
                </c:pt>
                <c:pt idx="23">
                  <c:v>1923-24</c:v>
                </c:pt>
                <c:pt idx="24">
                  <c:v>1924-25</c:v>
                </c:pt>
                <c:pt idx="25">
                  <c:v>1925-26</c:v>
                </c:pt>
                <c:pt idx="26">
                  <c:v>1926-27</c:v>
                </c:pt>
                <c:pt idx="27">
                  <c:v>1927-28</c:v>
                </c:pt>
                <c:pt idx="28">
                  <c:v>1928-29</c:v>
                </c:pt>
                <c:pt idx="29">
                  <c:v>1929-30</c:v>
                </c:pt>
                <c:pt idx="30">
                  <c:v>1930-31</c:v>
                </c:pt>
                <c:pt idx="31">
                  <c:v>1931-32</c:v>
                </c:pt>
                <c:pt idx="32">
                  <c:v>1932-33</c:v>
                </c:pt>
                <c:pt idx="33">
                  <c:v>1933-34</c:v>
                </c:pt>
                <c:pt idx="34">
                  <c:v>1934-35</c:v>
                </c:pt>
                <c:pt idx="35">
                  <c:v>1935-36</c:v>
                </c:pt>
                <c:pt idx="36">
                  <c:v>1936-37</c:v>
                </c:pt>
                <c:pt idx="37">
                  <c:v>1937-38</c:v>
                </c:pt>
                <c:pt idx="38">
                  <c:v>1938-39</c:v>
                </c:pt>
                <c:pt idx="39">
                  <c:v>1939-40</c:v>
                </c:pt>
                <c:pt idx="40">
                  <c:v>1940-41</c:v>
                </c:pt>
                <c:pt idx="41">
                  <c:v>1941-42</c:v>
                </c:pt>
                <c:pt idx="42">
                  <c:v>1942-43</c:v>
                </c:pt>
                <c:pt idx="43">
                  <c:v>1943-44</c:v>
                </c:pt>
                <c:pt idx="44">
                  <c:v>1944-45</c:v>
                </c:pt>
                <c:pt idx="45">
                  <c:v>1945-46</c:v>
                </c:pt>
                <c:pt idx="46">
                  <c:v>1946-47</c:v>
                </c:pt>
                <c:pt idx="47">
                  <c:v>1947-48</c:v>
                </c:pt>
                <c:pt idx="48">
                  <c:v>1948-49</c:v>
                </c:pt>
                <c:pt idx="49">
                  <c:v>1949-50</c:v>
                </c:pt>
                <c:pt idx="50">
                  <c:v>1950-51</c:v>
                </c:pt>
                <c:pt idx="51">
                  <c:v>1951-52</c:v>
                </c:pt>
                <c:pt idx="52">
                  <c:v>1952-53</c:v>
                </c:pt>
                <c:pt idx="53">
                  <c:v>1953-54</c:v>
                </c:pt>
                <c:pt idx="54">
                  <c:v>1954-55</c:v>
                </c:pt>
                <c:pt idx="55">
                  <c:v>1955-56</c:v>
                </c:pt>
                <c:pt idx="56">
                  <c:v>1956-57</c:v>
                </c:pt>
                <c:pt idx="57">
                  <c:v>1957-58</c:v>
                </c:pt>
                <c:pt idx="58">
                  <c:v>1958-59</c:v>
                </c:pt>
                <c:pt idx="59">
                  <c:v>1959-60</c:v>
                </c:pt>
                <c:pt idx="60">
                  <c:v>1960-61</c:v>
                </c:pt>
                <c:pt idx="61">
                  <c:v>1961-62</c:v>
                </c:pt>
                <c:pt idx="62">
                  <c:v>1962-63</c:v>
                </c:pt>
                <c:pt idx="63">
                  <c:v>1963-64</c:v>
                </c:pt>
                <c:pt idx="64">
                  <c:v>1964-65</c:v>
                </c:pt>
                <c:pt idx="65">
                  <c:v>1965-66</c:v>
                </c:pt>
                <c:pt idx="66">
                  <c:v>1966-67</c:v>
                </c:pt>
                <c:pt idx="67">
                  <c:v>1967-68</c:v>
                </c:pt>
                <c:pt idx="68">
                  <c:v>1968-69</c:v>
                </c:pt>
                <c:pt idx="69">
                  <c:v>1969-70</c:v>
                </c:pt>
                <c:pt idx="70">
                  <c:v>1970-71</c:v>
                </c:pt>
                <c:pt idx="71">
                  <c:v>1971-72</c:v>
                </c:pt>
                <c:pt idx="72">
                  <c:v>1972-73</c:v>
                </c:pt>
                <c:pt idx="73">
                  <c:v>1973-74</c:v>
                </c:pt>
                <c:pt idx="74">
                  <c:v>1974-75</c:v>
                </c:pt>
                <c:pt idx="75">
                  <c:v>1975-76</c:v>
                </c:pt>
                <c:pt idx="76">
                  <c:v>1976-77</c:v>
                </c:pt>
                <c:pt idx="77">
                  <c:v>1977-78</c:v>
                </c:pt>
                <c:pt idx="78">
                  <c:v>1978-79</c:v>
                </c:pt>
                <c:pt idx="79">
                  <c:v>1979-80</c:v>
                </c:pt>
                <c:pt idx="80">
                  <c:v>1980-81</c:v>
                </c:pt>
                <c:pt idx="81">
                  <c:v>1981-82</c:v>
                </c:pt>
                <c:pt idx="82">
                  <c:v>1982-83</c:v>
                </c:pt>
                <c:pt idx="83">
                  <c:v>1983-84</c:v>
                </c:pt>
                <c:pt idx="84">
                  <c:v>1984-85</c:v>
                </c:pt>
                <c:pt idx="85">
                  <c:v>1985-86</c:v>
                </c:pt>
                <c:pt idx="86">
                  <c:v>1986-87</c:v>
                </c:pt>
                <c:pt idx="87">
                  <c:v>1987-88</c:v>
                </c:pt>
                <c:pt idx="88">
                  <c:v>1988-89</c:v>
                </c:pt>
                <c:pt idx="89">
                  <c:v>1989-90</c:v>
                </c:pt>
                <c:pt idx="90">
                  <c:v>1990-91</c:v>
                </c:pt>
                <c:pt idx="91">
                  <c:v>1991-92</c:v>
                </c:pt>
                <c:pt idx="92">
                  <c:v>1992-93</c:v>
                </c:pt>
                <c:pt idx="93">
                  <c:v>1993-94</c:v>
                </c:pt>
                <c:pt idx="94">
                  <c:v>1994-95</c:v>
                </c:pt>
                <c:pt idx="95">
                  <c:v>1995-96</c:v>
                </c:pt>
                <c:pt idx="96">
                  <c:v>1996-97</c:v>
                </c:pt>
                <c:pt idx="97">
                  <c:v>1997-98</c:v>
                </c:pt>
                <c:pt idx="98">
                  <c:v>1998-99</c:v>
                </c:pt>
                <c:pt idx="99">
                  <c:v>1999-00</c:v>
                </c:pt>
                <c:pt idx="100">
                  <c:v>2000-01</c:v>
                </c:pt>
                <c:pt idx="101">
                  <c:v>2001-02</c:v>
                </c:pt>
                <c:pt idx="102">
                  <c:v>2002-03</c:v>
                </c:pt>
                <c:pt idx="103">
                  <c:v>2003-04</c:v>
                </c:pt>
                <c:pt idx="104">
                  <c:v>2004-05</c:v>
                </c:pt>
                <c:pt idx="105">
                  <c:v>2005-06</c:v>
                </c:pt>
                <c:pt idx="106">
                  <c:v>2006-07</c:v>
                </c:pt>
                <c:pt idx="107">
                  <c:v>2007-08</c:v>
                </c:pt>
                <c:pt idx="108">
                  <c:v>2008-09</c:v>
                </c:pt>
                <c:pt idx="109">
                  <c:v>2009-10</c:v>
                </c:pt>
                <c:pt idx="110">
                  <c:v>2010-11</c:v>
                </c:pt>
                <c:pt idx="111">
                  <c:v>2011-12</c:v>
                </c:pt>
                <c:pt idx="112">
                  <c:v>2012-13</c:v>
                </c:pt>
              </c:strCache>
            </c:strRef>
          </c:cat>
          <c:val>
            <c:numRef>
              <c:f>Derived!$D$2:$D$114</c:f>
              <c:numCache>
                <c:formatCode>General</c:formatCode>
                <c:ptCount val="113"/>
                <c:pt idx="0">
                  <c:v>15.9001884976635</c:v>
                </c:pt>
                <c:pt idx="1">
                  <c:v>15.938366195603379</c:v>
                </c:pt>
                <c:pt idx="2">
                  <c:v>15.888017102682401</c:v>
                </c:pt>
                <c:pt idx="3">
                  <c:v>15.348853369400173</c:v>
                </c:pt>
                <c:pt idx="4">
                  <c:v>15.665158102053775</c:v>
                </c:pt>
                <c:pt idx="5">
                  <c:v>15.803728618272379</c:v>
                </c:pt>
                <c:pt idx="6">
                  <c:v>15.691373399763171</c:v>
                </c:pt>
                <c:pt idx="7">
                  <c:v>15.788878412168717</c:v>
                </c:pt>
                <c:pt idx="8">
                  <c:v>15.726032978742104</c:v>
                </c:pt>
                <c:pt idx="9">
                  <c:v>15.481168577032955</c:v>
                </c:pt>
                <c:pt idx="10">
                  <c:v>15.950831912134911</c:v>
                </c:pt>
                <c:pt idx="11">
                  <c:v>15.722537083525189</c:v>
                </c:pt>
                <c:pt idx="12">
                  <c:v>15.714920976050523</c:v>
                </c:pt>
                <c:pt idx="13">
                  <c:v>16.070184985040957</c:v>
                </c:pt>
                <c:pt idx="14">
                  <c:v>16.257601583163396</c:v>
                </c:pt>
                <c:pt idx="15">
                  <c:v>16.2642527226025</c:v>
                </c:pt>
                <c:pt idx="16">
                  <c:v>15.880856779465127</c:v>
                </c:pt>
                <c:pt idx="17">
                  <c:v>15.743733278427582</c:v>
                </c:pt>
                <c:pt idx="18">
                  <c:v>16.035542644913704</c:v>
                </c:pt>
                <c:pt idx="19">
                  <c:v>16.809899913240248</c:v>
                </c:pt>
                <c:pt idx="20">
                  <c:v>16.72384150624341</c:v>
                </c:pt>
                <c:pt idx="21">
                  <c:v>16.789940052287054</c:v>
                </c:pt>
                <c:pt idx="22">
                  <c:v>16.984720168631156</c:v>
                </c:pt>
                <c:pt idx="23">
                  <c:v>17.392388703577186</c:v>
                </c:pt>
                <c:pt idx="24">
                  <c:v>17.293743991885144</c:v>
                </c:pt>
                <c:pt idx="25">
                  <c:v>17.938516764935674</c:v>
                </c:pt>
                <c:pt idx="26">
                  <c:v>18.282274904685806</c:v>
                </c:pt>
                <c:pt idx="27">
                  <c:v>18.574651163021283</c:v>
                </c:pt>
                <c:pt idx="28">
                  <c:v>19.102865584824251</c:v>
                </c:pt>
                <c:pt idx="29">
                  <c:v>19.552017126297162</c:v>
                </c:pt>
                <c:pt idx="30">
                  <c:v>19.568928314083369</c:v>
                </c:pt>
                <c:pt idx="31">
                  <c:v>19.022175170018645</c:v>
                </c:pt>
                <c:pt idx="32">
                  <c:v>18.07695336448911</c:v>
                </c:pt>
                <c:pt idx="33">
                  <c:v>17.891711173204435</c:v>
                </c:pt>
                <c:pt idx="34">
                  <c:v>17.811145557210033</c:v>
                </c:pt>
                <c:pt idx="35">
                  <c:v>18.13017958837613</c:v>
                </c:pt>
                <c:pt idx="36">
                  <c:v>18.559550688103382</c:v>
                </c:pt>
                <c:pt idx="37">
                  <c:v>18.817153869824537</c:v>
                </c:pt>
                <c:pt idx="38">
                  <c:v>19.670804649991457</c:v>
                </c:pt>
                <c:pt idx="39">
                  <c:v>19.140102603277338</c:v>
                </c:pt>
                <c:pt idx="40">
                  <c:v>19.115839900668664</c:v>
                </c:pt>
                <c:pt idx="41">
                  <c:v>18.227335344371959</c:v>
                </c:pt>
                <c:pt idx="42">
                  <c:v>17.069439472962973</c:v>
                </c:pt>
                <c:pt idx="43">
                  <c:v>16.513165820436132</c:v>
                </c:pt>
                <c:pt idx="44">
                  <c:v>16.37211401172468</c:v>
                </c:pt>
                <c:pt idx="45">
                  <c:v>16.961846553345268</c:v>
                </c:pt>
                <c:pt idx="46">
                  <c:v>17.599755104405425</c:v>
                </c:pt>
                <c:pt idx="47">
                  <c:v>17.804372927688817</c:v>
                </c:pt>
                <c:pt idx="48">
                  <c:v>18.080593852788084</c:v>
                </c:pt>
                <c:pt idx="49">
                  <c:v>18.607405514145171</c:v>
                </c:pt>
                <c:pt idx="50">
                  <c:v>19.444976875199508</c:v>
                </c:pt>
                <c:pt idx="51">
                  <c:v>20.442849248227589</c:v>
                </c:pt>
                <c:pt idx="52">
                  <c:v>21.662361042006843</c:v>
                </c:pt>
                <c:pt idx="53">
                  <c:v>22.715757013750384</c:v>
                </c:pt>
                <c:pt idx="54">
                  <c:v>23.678543409742378</c:v>
                </c:pt>
                <c:pt idx="55">
                  <c:v>24.550498181785624</c:v>
                </c:pt>
                <c:pt idx="56">
                  <c:v>25.674810837299777</c:v>
                </c:pt>
                <c:pt idx="57">
                  <c:v>26.67418780679532</c:v>
                </c:pt>
                <c:pt idx="58">
                  <c:v>27.865957527419766</c:v>
                </c:pt>
                <c:pt idx="59">
                  <c:v>28.532412398569562</c:v>
                </c:pt>
                <c:pt idx="60">
                  <c:v>28.952640408871282</c:v>
                </c:pt>
                <c:pt idx="61">
                  <c:v>30.245453711039566</c:v>
                </c:pt>
                <c:pt idx="62">
                  <c:v>31.518851169606581</c:v>
                </c:pt>
                <c:pt idx="63">
                  <c:v>32.715305378126423</c:v>
                </c:pt>
                <c:pt idx="64">
                  <c:v>33.887403088574949</c:v>
                </c:pt>
                <c:pt idx="65">
                  <c:v>34.979050946987513</c:v>
                </c:pt>
                <c:pt idx="66">
                  <c:v>36.086907663594175</c:v>
                </c:pt>
                <c:pt idx="67">
                  <c:v>37.505269880338894</c:v>
                </c:pt>
                <c:pt idx="68">
                  <c:v>39.0476908212258</c:v>
                </c:pt>
                <c:pt idx="69">
                  <c:v>40.164788726720488</c:v>
                </c:pt>
                <c:pt idx="70">
                  <c:v>41.335206847852028</c:v>
                </c:pt>
                <c:pt idx="71">
                  <c:v>43.13815405009688</c:v>
                </c:pt>
                <c:pt idx="72">
                  <c:v>44.246124163925266</c:v>
                </c:pt>
                <c:pt idx="73">
                  <c:v>45.49032456504451</c:v>
                </c:pt>
                <c:pt idx="74">
                  <c:v>47.376529779659457</c:v>
                </c:pt>
                <c:pt idx="75">
                  <c:v>49.506225637629022</c:v>
                </c:pt>
                <c:pt idx="76">
                  <c:v>51.390044331182558</c:v>
                </c:pt>
                <c:pt idx="77">
                  <c:v>53.246756080279077</c:v>
                </c:pt>
                <c:pt idx="78">
                  <c:v>56.271406820239001</c:v>
                </c:pt>
                <c:pt idx="79">
                  <c:v>57.794045531843288</c:v>
                </c:pt>
                <c:pt idx="80">
                  <c:v>58.956697576762892</c:v>
                </c:pt>
                <c:pt idx="81">
                  <c:v>62.336318254792964</c:v>
                </c:pt>
                <c:pt idx="82">
                  <c:v>66.452088595612437</c:v>
                </c:pt>
                <c:pt idx="83">
                  <c:v>67.585406478314553</c:v>
                </c:pt>
                <c:pt idx="84">
                  <c:v>66.90011590028378</c:v>
                </c:pt>
                <c:pt idx="85">
                  <c:v>67.465599205676014</c:v>
                </c:pt>
                <c:pt idx="86">
                  <c:v>68.147091013557443</c:v>
                </c:pt>
                <c:pt idx="87">
                  <c:v>68.304232677909454</c:v>
                </c:pt>
                <c:pt idx="88">
                  <c:v>68.355648175720944</c:v>
                </c:pt>
                <c:pt idx="89">
                  <c:v>68.774916589394792</c:v>
                </c:pt>
                <c:pt idx="90">
                  <c:v>71.89198966333953</c:v>
                </c:pt>
                <c:pt idx="91">
                  <c:v>74.226338259033213</c:v>
                </c:pt>
                <c:pt idx="92">
                  <c:v>75.835679683559803</c:v>
                </c:pt>
                <c:pt idx="93">
                  <c:v>75.774569386458566</c:v>
                </c:pt>
                <c:pt idx="94">
                  <c:v>74.752201829771892</c:v>
                </c:pt>
                <c:pt idx="95">
                  <c:v>75.126916272055283</c:v>
                </c:pt>
                <c:pt idx="96">
                  <c:v>76.973531799153136</c:v>
                </c:pt>
                <c:pt idx="97">
                  <c:v>78.439717329042907</c:v>
                </c:pt>
                <c:pt idx="98">
                  <c:v>80.057183614845826</c:v>
                </c:pt>
                <c:pt idx="99">
                  <c:v>80.431384396659254</c:v>
                </c:pt>
                <c:pt idx="100">
                  <c:v>82.295259468239337</c:v>
                </c:pt>
                <c:pt idx="101">
                  <c:v>84.890173463607951</c:v>
                </c:pt>
                <c:pt idx="102">
                  <c:v>85.636768138902127</c:v>
                </c:pt>
                <c:pt idx="103">
                  <c:v>87.19307974866895</c:v>
                </c:pt>
                <c:pt idx="104">
                  <c:v>88.478870331041435</c:v>
                </c:pt>
                <c:pt idx="105">
                  <c:v>90.19802770028204</c:v>
                </c:pt>
                <c:pt idx="106">
                  <c:v>91.179548161216303</c:v>
                </c:pt>
                <c:pt idx="107">
                  <c:v>92.406806625341517</c:v>
                </c:pt>
                <c:pt idx="108">
                  <c:v>95.147191984937081</c:v>
                </c:pt>
                <c:pt idx="109">
                  <c:v>98.747591112279466</c:v>
                </c:pt>
                <c:pt idx="110">
                  <c:v>100</c:v>
                </c:pt>
                <c:pt idx="111">
                  <c:v>102.6637288440452</c:v>
                </c:pt>
                <c:pt idx="112">
                  <c:v>106.41783013051787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746752"/>
        <c:axId val="188760832"/>
      </c:lineChart>
      <c:catAx>
        <c:axId val="188746752"/>
        <c:scaling>
          <c:orientation val="minMax"/>
        </c:scaling>
        <c:delete val="0"/>
        <c:axPos val="b"/>
        <c:majorTickMark val="out"/>
        <c:minorTickMark val="none"/>
        <c:tickLblPos val="nextTo"/>
        <c:crossAx val="188760832"/>
        <c:crosses val="autoZero"/>
        <c:auto val="1"/>
        <c:lblAlgn val="ctr"/>
        <c:lblOffset val="100"/>
        <c:noMultiLvlLbl val="0"/>
      </c:catAx>
      <c:valAx>
        <c:axId val="188760832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1887467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5340157480314962"/>
          <c:y val="4.1282808398950134E-2"/>
          <c:w val="0.30493175853018373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cat>
            <c:strRef>
              <c:f>Derived!$A$3:$A$50</c:f>
              <c:strCache>
                <c:ptCount val="48"/>
                <c:pt idx="0">
                  <c:v>1901-02</c:v>
                </c:pt>
                <c:pt idx="1">
                  <c:v>1902-03</c:v>
                </c:pt>
                <c:pt idx="2">
                  <c:v>1903-04</c:v>
                </c:pt>
                <c:pt idx="3">
                  <c:v>1904-05</c:v>
                </c:pt>
                <c:pt idx="4">
                  <c:v>1905-06</c:v>
                </c:pt>
                <c:pt idx="5">
                  <c:v>1906-07</c:v>
                </c:pt>
                <c:pt idx="6">
                  <c:v>1907-08</c:v>
                </c:pt>
                <c:pt idx="7">
                  <c:v>1908-09</c:v>
                </c:pt>
                <c:pt idx="8">
                  <c:v>1909-10</c:v>
                </c:pt>
                <c:pt idx="9">
                  <c:v>1910-11</c:v>
                </c:pt>
                <c:pt idx="10">
                  <c:v>1911-12</c:v>
                </c:pt>
                <c:pt idx="11">
                  <c:v>1912-13</c:v>
                </c:pt>
                <c:pt idx="12">
                  <c:v>1913-14</c:v>
                </c:pt>
                <c:pt idx="13">
                  <c:v>1914-15</c:v>
                </c:pt>
                <c:pt idx="14">
                  <c:v>1915-16</c:v>
                </c:pt>
                <c:pt idx="15">
                  <c:v>1916-17</c:v>
                </c:pt>
                <c:pt idx="16">
                  <c:v>1917-18</c:v>
                </c:pt>
                <c:pt idx="17">
                  <c:v>1918-19</c:v>
                </c:pt>
                <c:pt idx="18">
                  <c:v>1919-20</c:v>
                </c:pt>
                <c:pt idx="19">
                  <c:v>1920-21</c:v>
                </c:pt>
                <c:pt idx="20">
                  <c:v>1921-22</c:v>
                </c:pt>
                <c:pt idx="21">
                  <c:v>1922-23</c:v>
                </c:pt>
                <c:pt idx="22">
                  <c:v>1923-24</c:v>
                </c:pt>
                <c:pt idx="23">
                  <c:v>1924-25</c:v>
                </c:pt>
                <c:pt idx="24">
                  <c:v>1925-26</c:v>
                </c:pt>
                <c:pt idx="25">
                  <c:v>1926-27</c:v>
                </c:pt>
                <c:pt idx="26">
                  <c:v>1927-28</c:v>
                </c:pt>
                <c:pt idx="27">
                  <c:v>1928-29</c:v>
                </c:pt>
                <c:pt idx="28">
                  <c:v>1929-30</c:v>
                </c:pt>
                <c:pt idx="29">
                  <c:v>1930-31</c:v>
                </c:pt>
                <c:pt idx="30">
                  <c:v>1931-32</c:v>
                </c:pt>
                <c:pt idx="31">
                  <c:v>1932-33</c:v>
                </c:pt>
                <c:pt idx="32">
                  <c:v>1933-34</c:v>
                </c:pt>
                <c:pt idx="33">
                  <c:v>1934-35</c:v>
                </c:pt>
                <c:pt idx="34">
                  <c:v>1935-36</c:v>
                </c:pt>
                <c:pt idx="35">
                  <c:v>1936-37</c:v>
                </c:pt>
                <c:pt idx="36">
                  <c:v>1937-38</c:v>
                </c:pt>
                <c:pt idx="37">
                  <c:v>1938-39</c:v>
                </c:pt>
                <c:pt idx="38">
                  <c:v>1939-40</c:v>
                </c:pt>
                <c:pt idx="39">
                  <c:v>1940-41</c:v>
                </c:pt>
                <c:pt idx="40">
                  <c:v>1941-42</c:v>
                </c:pt>
                <c:pt idx="41">
                  <c:v>1942-43</c:v>
                </c:pt>
                <c:pt idx="42">
                  <c:v>1943-44</c:v>
                </c:pt>
                <c:pt idx="43">
                  <c:v>1944-45</c:v>
                </c:pt>
                <c:pt idx="44">
                  <c:v>1945-46</c:v>
                </c:pt>
                <c:pt idx="45">
                  <c:v>1946-47</c:v>
                </c:pt>
                <c:pt idx="46">
                  <c:v>1947-48</c:v>
                </c:pt>
                <c:pt idx="47">
                  <c:v>1948-49</c:v>
                </c:pt>
              </c:strCache>
            </c:strRef>
          </c:cat>
          <c:val>
            <c:numRef>
              <c:f>Derived!$H$3:$H$50</c:f>
              <c:numCache>
                <c:formatCode>General</c:formatCode>
                <c:ptCount val="48"/>
                <c:pt idx="0">
                  <c:v>9.6463915150071078E-2</c:v>
                </c:pt>
                <c:pt idx="1">
                  <c:v>-6.7675944674128283E-2</c:v>
                </c:pt>
                <c:pt idx="2">
                  <c:v>0.10834802885201884</c:v>
                </c:pt>
                <c:pt idx="3">
                  <c:v>-1.7027627035579411E-2</c:v>
                </c:pt>
                <c:pt idx="4">
                  <c:v>4.4329350065019285E-2</c:v>
                </c:pt>
                <c:pt idx="5">
                  <c:v>0.13177925254421691</c:v>
                </c:pt>
                <c:pt idx="6">
                  <c:v>-7.9570675566589144E-2</c:v>
                </c:pt>
                <c:pt idx="7">
                  <c:v>3.8118958103609935E-2</c:v>
                </c:pt>
                <c:pt idx="8">
                  <c:v>5.5749394516677347E-2</c:v>
                </c:pt>
                <c:pt idx="9">
                  <c:v>8.6448810897527387E-2</c:v>
                </c:pt>
                <c:pt idx="10">
                  <c:v>-1.483738648458712E-2</c:v>
                </c:pt>
                <c:pt idx="11">
                  <c:v>9.499502064634284E-2</c:v>
                </c:pt>
                <c:pt idx="12">
                  <c:v>7.0671672230925731E-3</c:v>
                </c:pt>
                <c:pt idx="13">
                  <c:v>-0.12640282601493247</c:v>
                </c:pt>
                <c:pt idx="14">
                  <c:v>0.10844122599226728</c:v>
                </c:pt>
                <c:pt idx="15">
                  <c:v>-3.1151386201251165E-2</c:v>
                </c:pt>
                <c:pt idx="16">
                  <c:v>-1.720071420298663E-2</c:v>
                </c:pt>
                <c:pt idx="17">
                  <c:v>2.2528595658655733E-2</c:v>
                </c:pt>
                <c:pt idx="18">
                  <c:v>-5.6545480936910093E-2</c:v>
                </c:pt>
                <c:pt idx="19">
                  <c:v>0.12791987295883794</c:v>
                </c:pt>
                <c:pt idx="20">
                  <c:v>5.1730877035819779E-2</c:v>
                </c:pt>
                <c:pt idx="21">
                  <c:v>3.3057924026972274E-2</c:v>
                </c:pt>
                <c:pt idx="22">
                  <c:v>3.8245250992817136E-2</c:v>
                </c:pt>
                <c:pt idx="23">
                  <c:v>6.3244145177465863E-2</c:v>
                </c:pt>
                <c:pt idx="24">
                  <c:v>-2.9982205716618519E-2</c:v>
                </c:pt>
                <c:pt idx="25">
                  <c:v>4.1446799289097142E-2</c:v>
                </c:pt>
                <c:pt idx="26">
                  <c:v>-8.9405348101353165E-3</c:v>
                </c:pt>
                <c:pt idx="27">
                  <c:v>-1.9408817973561761E-2</c:v>
                </c:pt>
                <c:pt idx="28">
                  <c:v>1.4354313451683122E-2</c:v>
                </c:pt>
                <c:pt idx="29">
                  <c:v>-9.8958950410747842E-2</c:v>
                </c:pt>
                <c:pt idx="30">
                  <c:v>1.6815859536917915E-2</c:v>
                </c:pt>
                <c:pt idx="31">
                  <c:v>5.8265664535334265E-2</c:v>
                </c:pt>
                <c:pt idx="32">
                  <c:v>3.6622465507749218E-2</c:v>
                </c:pt>
                <c:pt idx="33">
                  <c:v>2.2111453607430966E-2</c:v>
                </c:pt>
                <c:pt idx="34">
                  <c:v>4.9816443560329222E-2</c:v>
                </c:pt>
                <c:pt idx="35">
                  <c:v>3.1789618472537778E-2</c:v>
                </c:pt>
                <c:pt idx="36">
                  <c:v>6.2024793545481925E-2</c:v>
                </c:pt>
                <c:pt idx="37">
                  <c:v>-4.0827514030343591E-2</c:v>
                </c:pt>
                <c:pt idx="38">
                  <c:v>5.3464249253881192E-2</c:v>
                </c:pt>
                <c:pt idx="39">
                  <c:v>7.2275031080192342E-2</c:v>
                </c:pt>
                <c:pt idx="40">
                  <c:v>0.13682663876340134</c:v>
                </c:pt>
                <c:pt idx="41">
                  <c:v>8.3538659112659591E-2</c:v>
                </c:pt>
                <c:pt idx="42">
                  <c:v>-1.1980895545392488E-2</c:v>
                </c:pt>
                <c:pt idx="43">
                  <c:v>-5.9532302195110805E-2</c:v>
                </c:pt>
                <c:pt idx="44">
                  <c:v>-4.2190411414485846E-2</c:v>
                </c:pt>
                <c:pt idx="45">
                  <c:v>-2.1782054171633002E-2</c:v>
                </c:pt>
                <c:pt idx="46">
                  <c:v>8.102246796849015E-2</c:v>
                </c:pt>
                <c:pt idx="47">
                  <c:v>3.5940498308799834E-2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785792"/>
        <c:axId val="188787328"/>
      </c:lineChart>
      <c:catAx>
        <c:axId val="188785792"/>
        <c:scaling>
          <c:orientation val="minMax"/>
        </c:scaling>
        <c:delete val="0"/>
        <c:axPos val="b"/>
        <c:majorTickMark val="out"/>
        <c:minorTickMark val="none"/>
        <c:tickLblPos val="nextTo"/>
        <c:crossAx val="188787328"/>
        <c:crosses val="autoZero"/>
        <c:auto val="1"/>
        <c:lblAlgn val="ctr"/>
        <c:lblOffset val="100"/>
        <c:noMultiLvlLbl val="0"/>
      </c:catAx>
      <c:valAx>
        <c:axId val="1887873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87857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802623167806029"/>
          <c:y val="5.1400554097404488E-2"/>
          <c:w val="0.80503937007874016"/>
          <c:h val="0.8326195683872849"/>
        </c:manualLayout>
      </c:layout>
      <c:lineChart>
        <c:grouping val="standard"/>
        <c:varyColors val="0"/>
        <c:ser>
          <c:idx val="0"/>
          <c:order val="0"/>
          <c:tx>
            <c:strRef>
              <c:f>'ABS 16 Industry 1995+'!$V$4</c:f>
              <c:strCache>
                <c:ptCount val="1"/>
                <c:pt idx="0">
                  <c:v>KL_16</c:v>
                </c:pt>
              </c:strCache>
            </c:strRef>
          </c:tx>
          <c:marker>
            <c:symbol val="none"/>
          </c:marker>
          <c:val>
            <c:numRef>
              <c:f>'ABS 16 Industry 1995+'!$V$5:$V$21</c:f>
              <c:numCache>
                <c:formatCode>General</c:formatCode>
                <c:ptCount val="17"/>
                <c:pt idx="0">
                  <c:v>2.7781362060945947E-2</c:v>
                </c:pt>
                <c:pt idx="1">
                  <c:v>3.8430246333825302E-2</c:v>
                </c:pt>
                <c:pt idx="2">
                  <c:v>3.6327161985788337E-2</c:v>
                </c:pt>
                <c:pt idx="3">
                  <c:v>3.8114723043116028E-2</c:v>
                </c:pt>
                <c:pt idx="4">
                  <c:v>1.3372093023255704E-2</c:v>
                </c:pt>
                <c:pt idx="5">
                  <c:v>4.4859813084112465E-2</c:v>
                </c:pt>
                <c:pt idx="6">
                  <c:v>4.5794032807019658E-2</c:v>
                </c:pt>
                <c:pt idx="7">
                  <c:v>2.4250856821320887E-2</c:v>
                </c:pt>
                <c:pt idx="8">
                  <c:v>4.0686135798832845E-2</c:v>
                </c:pt>
                <c:pt idx="9">
                  <c:v>3.1048504983388847E-2</c:v>
                </c:pt>
                <c:pt idx="10">
                  <c:v>4.8695832660685667E-2</c:v>
                </c:pt>
                <c:pt idx="11">
                  <c:v>3.0932492776464482E-2</c:v>
                </c:pt>
                <c:pt idx="12">
                  <c:v>4.2541133982000101E-2</c:v>
                </c:pt>
                <c:pt idx="13">
                  <c:v>5.7527745885954662E-2</c:v>
                </c:pt>
                <c:pt idx="14">
                  <c:v>5.126122336490635E-2</c:v>
                </c:pt>
                <c:pt idx="15">
                  <c:v>2.7113771155793165E-2</c:v>
                </c:pt>
                <c:pt idx="16">
                  <c:v>5.9829059829059839E-2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'ABS 16 Industry 1995+'!$W$4</c:f>
              <c:strCache>
                <c:ptCount val="1"/>
                <c:pt idx="0">
                  <c:v>KL_12</c:v>
                </c:pt>
              </c:strCache>
            </c:strRef>
          </c:tx>
          <c:marker>
            <c:symbol val="none"/>
          </c:marker>
          <c:val>
            <c:numRef>
              <c:f>'ABS 16 Industry 1995+'!$W$5:$W$21</c:f>
              <c:numCache>
                <c:formatCode>General</c:formatCode>
                <c:ptCount val="17"/>
                <c:pt idx="0">
                  <c:v>3.4167397645906927E-2</c:v>
                </c:pt>
                <c:pt idx="1">
                  <c:v>3.548343248093011E-2</c:v>
                </c:pt>
                <c:pt idx="2">
                  <c:v>3.9580312970971976E-2</c:v>
                </c:pt>
                <c:pt idx="3">
                  <c:v>3.7272179570400965E-2</c:v>
                </c:pt>
                <c:pt idx="4">
                  <c:v>4.8301322214239217E-3</c:v>
                </c:pt>
                <c:pt idx="5">
                  <c:v>4.9347093337441583E-2</c:v>
                </c:pt>
                <c:pt idx="6">
                  <c:v>3.6513393776348213E-2</c:v>
                </c:pt>
                <c:pt idx="7">
                  <c:v>2.1787080162065875E-2</c:v>
                </c:pt>
                <c:pt idx="8">
                  <c:v>3.764162055325615E-2</c:v>
                </c:pt>
                <c:pt idx="9">
                  <c:v>2.4578201157677393E-2</c:v>
                </c:pt>
                <c:pt idx="10">
                  <c:v>5.256542276963283E-2</c:v>
                </c:pt>
                <c:pt idx="11">
                  <c:v>2.5495995433979513E-2</c:v>
                </c:pt>
                <c:pt idx="12">
                  <c:v>4.0636529137090927E-2</c:v>
                </c:pt>
                <c:pt idx="13">
                  <c:v>5.2988835640539689E-2</c:v>
                </c:pt>
                <c:pt idx="14">
                  <c:v>5.6626431180013537E-2</c:v>
                </c:pt>
                <c:pt idx="15">
                  <c:v>3.1187650950330825E-2</c:v>
                </c:pt>
                <c:pt idx="16">
                  <c:v>6.9096735429601486E-2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992512"/>
        <c:axId val="185099008"/>
      </c:lineChart>
      <c:catAx>
        <c:axId val="188992512"/>
        <c:scaling>
          <c:orientation val="minMax"/>
        </c:scaling>
        <c:delete val="0"/>
        <c:axPos val="b"/>
        <c:majorTickMark val="out"/>
        <c:minorTickMark val="none"/>
        <c:tickLblPos val="nextTo"/>
        <c:crossAx val="185099008"/>
        <c:crosses val="autoZero"/>
        <c:auto val="1"/>
        <c:lblAlgn val="ctr"/>
        <c:lblOffset val="100"/>
        <c:noMultiLvlLbl val="0"/>
      </c:catAx>
      <c:valAx>
        <c:axId val="1850990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89925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568478367138205"/>
          <c:y val="0.10609762321376495"/>
          <c:w val="0.20829065421263604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424394</xdr:colOff>
      <xdr:row>5</xdr:row>
      <xdr:rowOff>74538</xdr:rowOff>
    </xdr:from>
    <xdr:to>
      <xdr:col>19</xdr:col>
      <xdr:colOff>201084</xdr:colOff>
      <xdr:row>22</xdr:row>
      <xdr:rowOff>5443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462643</xdr:colOff>
      <xdr:row>25</xdr:row>
      <xdr:rowOff>33792</xdr:rowOff>
    </xdr:from>
    <xdr:to>
      <xdr:col>19</xdr:col>
      <xdr:colOff>182185</xdr:colOff>
      <xdr:row>42</xdr:row>
      <xdr:rowOff>136754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0.12025</cdr:x>
      <cdr:y>0.35598</cdr:y>
    </cdr:from>
    <cdr:to>
      <cdr:x>0.41343</cdr:x>
      <cdr:y>0.4704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632882" y="1037166"/>
          <a:ext cx="1543050" cy="3333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Multifactor productivity</a:t>
          </a:r>
        </a:p>
      </cdr:txBody>
    </cdr:sp>
  </cdr:relSizeAnchor>
  <cdr:relSizeAnchor xmlns:cdr="http://schemas.openxmlformats.org/drawingml/2006/chartDrawing">
    <cdr:from>
      <cdr:x>0.55801</cdr:x>
      <cdr:y>0.65819</cdr:y>
    </cdr:from>
    <cdr:to>
      <cdr:x>0.65755</cdr:x>
      <cdr:y>0.77261</cdr:y>
    </cdr:to>
    <cdr:sp macro="" textlink="">
      <cdr:nvSpPr>
        <cdr:cNvPr id="23" name="TextBox 1"/>
        <cdr:cNvSpPr txBox="1"/>
      </cdr:nvSpPr>
      <cdr:spPr>
        <a:xfrm xmlns:a="http://schemas.openxmlformats.org/drawingml/2006/main">
          <a:off x="2936875" y="1917700"/>
          <a:ext cx="523875" cy="3333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Capital/labour ratio</a:t>
          </a:r>
        </a:p>
      </cdr:txBody>
    </cdr:sp>
  </cdr:relSizeAnchor>
  <cdr:relSizeAnchor xmlns:cdr="http://schemas.openxmlformats.org/drawingml/2006/chartDrawing">
    <cdr:from>
      <cdr:x>0.13231</cdr:x>
      <cdr:y>0.62919</cdr:y>
    </cdr:from>
    <cdr:to>
      <cdr:x>0.38407</cdr:x>
      <cdr:y>0.74361</cdr:y>
    </cdr:to>
    <cdr:sp macro="" textlink="">
      <cdr:nvSpPr>
        <cdr:cNvPr id="24" name="TextBox 1"/>
        <cdr:cNvSpPr txBox="1"/>
      </cdr:nvSpPr>
      <cdr:spPr>
        <a:xfrm xmlns:a="http://schemas.openxmlformats.org/drawingml/2006/main">
          <a:off x="694592" y="1682005"/>
          <a:ext cx="1321715" cy="3058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Labour productivity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0.79552</cdr:x>
      <cdr:y>0.03148</cdr:y>
    </cdr:from>
    <cdr:to>
      <cdr:x>0.86673</cdr:x>
      <cdr:y>0.90581</cdr:y>
    </cdr:to>
    <cdr:sp macro="" textlink="">
      <cdr:nvSpPr>
        <cdr:cNvPr id="15" name="Rectangle 14"/>
        <cdr:cNvSpPr/>
      </cdr:nvSpPr>
      <cdr:spPr>
        <a:xfrm xmlns:a="http://schemas.openxmlformats.org/drawingml/2006/main">
          <a:off x="4141431" y="93736"/>
          <a:ext cx="370715" cy="2603427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3">
            <a:lumMod val="75000"/>
            <a:alpha val="10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0.61363</cdr:x>
      <cdr:y>0.03148</cdr:y>
    </cdr:from>
    <cdr:to>
      <cdr:x>0.69662</cdr:x>
      <cdr:y>0.90741</cdr:y>
    </cdr:to>
    <cdr:sp macro="" textlink="">
      <cdr:nvSpPr>
        <cdr:cNvPr id="14" name="Rectangle 13"/>
        <cdr:cNvSpPr/>
      </cdr:nvSpPr>
      <cdr:spPr>
        <a:xfrm xmlns:a="http://schemas.openxmlformats.org/drawingml/2006/main">
          <a:off x="3194522" y="93736"/>
          <a:ext cx="432041" cy="2608190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3">
            <a:lumMod val="75000"/>
            <a:alpha val="10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0.60732</cdr:x>
      <cdr:y>0.14371</cdr:y>
    </cdr:from>
    <cdr:to>
      <cdr:x>0.71668</cdr:x>
      <cdr:y>0.20455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159105" y="468059"/>
          <a:ext cx="568859" cy="1981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700" b="1">
              <a:latin typeface="Arial" pitchFamily="34" charset="0"/>
              <a:cs typeface="Arial" pitchFamily="34" charset="0"/>
            </a:rPr>
            <a:t>1998-99</a:t>
          </a:r>
        </a:p>
      </cdr:txBody>
    </cdr:sp>
  </cdr:relSizeAnchor>
  <cdr:relSizeAnchor xmlns:cdr="http://schemas.openxmlformats.org/drawingml/2006/chartDrawing">
    <cdr:from>
      <cdr:x>0.47153</cdr:x>
      <cdr:y>0.24433</cdr:y>
    </cdr:from>
    <cdr:to>
      <cdr:x>0.55748</cdr:x>
      <cdr:y>0.30366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2452756" y="795798"/>
          <a:ext cx="447078" cy="1932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700" b="1">
              <a:latin typeface="Arial" pitchFamily="34" charset="0"/>
              <a:cs typeface="Arial" pitchFamily="34" charset="0"/>
            </a:rPr>
            <a:t>1988-89</a:t>
          </a:r>
        </a:p>
      </cdr:txBody>
    </cdr:sp>
  </cdr:relSizeAnchor>
  <cdr:relSizeAnchor xmlns:cdr="http://schemas.openxmlformats.org/drawingml/2006/chartDrawing">
    <cdr:from>
      <cdr:x>0.18307</cdr:x>
      <cdr:y>0.2973</cdr:y>
    </cdr:from>
    <cdr:to>
      <cdr:x>0.29243</cdr:x>
      <cdr:y>0.35565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952286" y="968309"/>
          <a:ext cx="568859" cy="1900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700" b="1">
              <a:latin typeface="Arial" pitchFamily="34" charset="0"/>
              <a:cs typeface="Arial" pitchFamily="34" charset="0"/>
            </a:rPr>
            <a:t>1973-74</a:t>
          </a:r>
        </a:p>
      </cdr:txBody>
    </cdr:sp>
  </cdr:relSizeAnchor>
  <cdr:relSizeAnchor xmlns:cdr="http://schemas.openxmlformats.org/drawingml/2006/chartDrawing">
    <cdr:from>
      <cdr:x>0.81587</cdr:x>
      <cdr:y>0.08061</cdr:y>
    </cdr:from>
    <cdr:to>
      <cdr:x>0.90229</cdr:x>
      <cdr:y>0.14281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4243915" y="262551"/>
          <a:ext cx="449511" cy="2025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700" b="1">
              <a:latin typeface="Arial" pitchFamily="34" charset="0"/>
              <a:cs typeface="Arial" pitchFamily="34" charset="0"/>
            </a:rPr>
            <a:t>2007-08</a:t>
          </a:r>
        </a:p>
      </cdr:txBody>
    </cdr:sp>
  </cdr:relSizeAnchor>
  <cdr:relSizeAnchor xmlns:cdr="http://schemas.openxmlformats.org/drawingml/2006/chartDrawing">
    <cdr:from>
      <cdr:x>0.60817</cdr:x>
      <cdr:y>0.25261</cdr:y>
    </cdr:from>
    <cdr:to>
      <cdr:x>0.62048</cdr:x>
      <cdr:y>0.27285</cdr:y>
    </cdr:to>
    <cdr:sp macro="" textlink="">
      <cdr:nvSpPr>
        <cdr:cNvPr id="9" name="Oval 8"/>
        <cdr:cNvSpPr/>
      </cdr:nvSpPr>
      <cdr:spPr>
        <a:xfrm xmlns:a="http://schemas.openxmlformats.org/drawingml/2006/main">
          <a:off x="3166072" y="752187"/>
          <a:ext cx="64085" cy="60267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 w="12700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0.23654</cdr:x>
      <cdr:y>0.34525</cdr:y>
    </cdr:from>
    <cdr:to>
      <cdr:x>0.24885</cdr:x>
      <cdr:y>0.36549</cdr:y>
    </cdr:to>
    <cdr:sp macro="" textlink="">
      <cdr:nvSpPr>
        <cdr:cNvPr id="23" name="Oval 22"/>
        <cdr:cNvSpPr/>
      </cdr:nvSpPr>
      <cdr:spPr>
        <a:xfrm xmlns:a="http://schemas.openxmlformats.org/drawingml/2006/main">
          <a:off x="1203352" y="959517"/>
          <a:ext cx="62626" cy="5625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 w="12700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0.43614</cdr:x>
      <cdr:y>0.30652</cdr:y>
    </cdr:from>
    <cdr:to>
      <cdr:x>0.44845</cdr:x>
      <cdr:y>0.32675</cdr:y>
    </cdr:to>
    <cdr:sp macro="" textlink="">
      <cdr:nvSpPr>
        <cdr:cNvPr id="25" name="Oval 24"/>
        <cdr:cNvSpPr/>
      </cdr:nvSpPr>
      <cdr:spPr>
        <a:xfrm xmlns:a="http://schemas.openxmlformats.org/drawingml/2006/main">
          <a:off x="2270520" y="912705"/>
          <a:ext cx="64085" cy="60237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 w="12700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0.78849</cdr:x>
      <cdr:y>0.14055</cdr:y>
    </cdr:from>
    <cdr:to>
      <cdr:x>0.80081</cdr:x>
      <cdr:y>0.16079</cdr:y>
    </cdr:to>
    <cdr:sp macro="" textlink="">
      <cdr:nvSpPr>
        <cdr:cNvPr id="26" name="Oval 25"/>
        <cdr:cNvSpPr/>
      </cdr:nvSpPr>
      <cdr:spPr>
        <a:xfrm xmlns:a="http://schemas.openxmlformats.org/drawingml/2006/main">
          <a:off x="4011395" y="390617"/>
          <a:ext cx="62677" cy="5625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 w="12700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0.93559</cdr:x>
      <cdr:y>0.16558</cdr:y>
    </cdr:from>
    <cdr:to>
      <cdr:x>0.9479</cdr:x>
      <cdr:y>0.18582</cdr:y>
    </cdr:to>
    <cdr:sp macro="" textlink="">
      <cdr:nvSpPr>
        <cdr:cNvPr id="27" name="Oval 26"/>
        <cdr:cNvSpPr/>
      </cdr:nvSpPr>
      <cdr:spPr>
        <a:xfrm xmlns:a="http://schemas.openxmlformats.org/drawingml/2006/main">
          <a:off x="4934527" y="531380"/>
          <a:ext cx="64943" cy="64943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 w="12700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0.0573</cdr:x>
      <cdr:y>0.35865</cdr:y>
    </cdr:from>
    <cdr:to>
      <cdr:x>0.16666</cdr:x>
      <cdr:y>0.4207</cdr:y>
    </cdr:to>
    <cdr:sp macro="" textlink="">
      <cdr:nvSpPr>
        <cdr:cNvPr id="38" name="TextBox 1"/>
        <cdr:cNvSpPr txBox="1"/>
      </cdr:nvSpPr>
      <cdr:spPr>
        <a:xfrm xmlns:a="http://schemas.openxmlformats.org/drawingml/2006/main">
          <a:off x="298518" y="1175732"/>
          <a:ext cx="569785" cy="2034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700" b="1">
              <a:latin typeface="Arial" pitchFamily="34" charset="0"/>
              <a:cs typeface="Arial" pitchFamily="34" charset="0"/>
            </a:rPr>
            <a:t>1964-65</a:t>
          </a:r>
        </a:p>
      </cdr:txBody>
    </cdr:sp>
  </cdr:relSizeAnchor>
  <cdr:relSizeAnchor xmlns:cdr="http://schemas.openxmlformats.org/drawingml/2006/chartDrawing">
    <cdr:from>
      <cdr:x>0.37967</cdr:x>
      <cdr:y>0.25922</cdr:y>
    </cdr:from>
    <cdr:to>
      <cdr:x>0.49441</cdr:x>
      <cdr:y>0.32153</cdr:y>
    </cdr:to>
    <cdr:sp macro="" textlink="">
      <cdr:nvSpPr>
        <cdr:cNvPr id="39" name="TextBox 1"/>
        <cdr:cNvSpPr txBox="1"/>
      </cdr:nvSpPr>
      <cdr:spPr>
        <a:xfrm xmlns:a="http://schemas.openxmlformats.org/drawingml/2006/main">
          <a:off x="1974925" y="844286"/>
          <a:ext cx="596826" cy="2029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700" b="1">
              <a:latin typeface="Arial" pitchFamily="34" charset="0"/>
              <a:cs typeface="Arial" pitchFamily="34" charset="0"/>
            </a:rPr>
            <a:t>1984-85</a:t>
          </a:r>
        </a:p>
      </cdr:txBody>
    </cdr:sp>
  </cdr:relSizeAnchor>
  <cdr:relSizeAnchor xmlns:cdr="http://schemas.openxmlformats.org/drawingml/2006/chartDrawing">
    <cdr:from>
      <cdr:x>0.30415</cdr:x>
      <cdr:y>0.26964</cdr:y>
    </cdr:from>
    <cdr:to>
      <cdr:x>0.41913</cdr:x>
      <cdr:y>0.33615</cdr:y>
    </cdr:to>
    <cdr:sp macro="" textlink="">
      <cdr:nvSpPr>
        <cdr:cNvPr id="40" name="TextBox 1"/>
        <cdr:cNvSpPr txBox="1"/>
      </cdr:nvSpPr>
      <cdr:spPr>
        <a:xfrm xmlns:a="http://schemas.openxmlformats.org/drawingml/2006/main">
          <a:off x="1582124" y="878212"/>
          <a:ext cx="598042" cy="2166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700" b="1">
              <a:latin typeface="Arial" pitchFamily="34" charset="0"/>
              <a:cs typeface="Arial" pitchFamily="34" charset="0"/>
            </a:rPr>
            <a:t>1981-82</a:t>
          </a:r>
        </a:p>
      </cdr:txBody>
    </cdr:sp>
  </cdr:relSizeAnchor>
  <cdr:relSizeAnchor xmlns:cdr="http://schemas.openxmlformats.org/drawingml/2006/chartDrawing">
    <cdr:from>
      <cdr:x>0.5429</cdr:x>
      <cdr:y>0.20353</cdr:y>
    </cdr:from>
    <cdr:to>
      <cdr:x>0.64812</cdr:x>
      <cdr:y>0.26154</cdr:y>
    </cdr:to>
    <cdr:sp macro="" textlink="">
      <cdr:nvSpPr>
        <cdr:cNvPr id="41" name="TextBox 1"/>
        <cdr:cNvSpPr txBox="1"/>
      </cdr:nvSpPr>
      <cdr:spPr>
        <a:xfrm xmlns:a="http://schemas.openxmlformats.org/drawingml/2006/main">
          <a:off x="2826281" y="606043"/>
          <a:ext cx="547770" cy="1727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700" b="1">
              <a:latin typeface="Arial" pitchFamily="34" charset="0"/>
              <a:cs typeface="Arial" pitchFamily="34" charset="0"/>
            </a:rPr>
            <a:t>1993-94</a:t>
          </a:r>
        </a:p>
      </cdr:txBody>
    </cdr:sp>
  </cdr:relSizeAnchor>
  <cdr:relSizeAnchor xmlns:cdr="http://schemas.openxmlformats.org/drawingml/2006/chartDrawing">
    <cdr:from>
      <cdr:x>0.7233</cdr:x>
      <cdr:y>0.09557</cdr:y>
    </cdr:from>
    <cdr:to>
      <cdr:x>0.81802</cdr:x>
      <cdr:y>0.15256</cdr:y>
    </cdr:to>
    <cdr:sp macro="" textlink="">
      <cdr:nvSpPr>
        <cdr:cNvPr id="42" name="TextBox 1"/>
        <cdr:cNvSpPr txBox="1"/>
      </cdr:nvSpPr>
      <cdr:spPr>
        <a:xfrm xmlns:a="http://schemas.openxmlformats.org/drawingml/2006/main">
          <a:off x="3762374" y="311275"/>
          <a:ext cx="492728" cy="1856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700" b="1">
              <a:latin typeface="Arial" pitchFamily="34" charset="0"/>
              <a:cs typeface="Arial" pitchFamily="34" charset="0"/>
            </a:rPr>
            <a:t>2003-04</a:t>
          </a:r>
        </a:p>
      </cdr:txBody>
    </cdr:sp>
  </cdr:relSizeAnchor>
  <cdr:relSizeAnchor xmlns:cdr="http://schemas.openxmlformats.org/drawingml/2006/chartDrawing">
    <cdr:from>
      <cdr:x>0.51234</cdr:x>
      <cdr:y>0.29458</cdr:y>
    </cdr:from>
    <cdr:to>
      <cdr:x>0.52465</cdr:x>
      <cdr:y>0.31482</cdr:y>
    </cdr:to>
    <cdr:sp macro="" textlink="">
      <cdr:nvSpPr>
        <cdr:cNvPr id="50" name="Oval 8"/>
        <cdr:cNvSpPr/>
      </cdr:nvSpPr>
      <cdr:spPr>
        <a:xfrm xmlns:a="http://schemas.openxmlformats.org/drawingml/2006/main">
          <a:off x="2606498" y="818701"/>
          <a:ext cx="62626" cy="56251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 w="12700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0.06803</cdr:x>
      <cdr:y>0.4157</cdr:y>
    </cdr:from>
    <cdr:to>
      <cdr:x>0.08034</cdr:x>
      <cdr:y>0.43594</cdr:y>
    </cdr:to>
    <cdr:sp macro="" textlink="">
      <cdr:nvSpPr>
        <cdr:cNvPr id="51" name="Oval 22"/>
        <cdr:cNvSpPr/>
      </cdr:nvSpPr>
      <cdr:spPr>
        <a:xfrm xmlns:a="http://schemas.openxmlformats.org/drawingml/2006/main">
          <a:off x="346102" y="1155309"/>
          <a:ext cx="62626" cy="5625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 w="12700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0.38205</cdr:x>
      <cdr:y>0.32084</cdr:y>
    </cdr:from>
    <cdr:to>
      <cdr:x>0.39436</cdr:x>
      <cdr:y>0.34107</cdr:y>
    </cdr:to>
    <cdr:sp macro="" textlink="">
      <cdr:nvSpPr>
        <cdr:cNvPr id="53" name="Oval 24"/>
        <cdr:cNvSpPr/>
      </cdr:nvSpPr>
      <cdr:spPr>
        <a:xfrm xmlns:a="http://schemas.openxmlformats.org/drawingml/2006/main">
          <a:off x="1943659" y="891686"/>
          <a:ext cx="62626" cy="56223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 w="12700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0.69488</cdr:x>
      <cdr:y>0.18054</cdr:y>
    </cdr:from>
    <cdr:to>
      <cdr:x>0.7072</cdr:x>
      <cdr:y>0.20078</cdr:y>
    </cdr:to>
    <cdr:sp macro="" textlink="">
      <cdr:nvSpPr>
        <cdr:cNvPr id="54" name="Oval 25"/>
        <cdr:cNvSpPr/>
      </cdr:nvSpPr>
      <cdr:spPr>
        <a:xfrm xmlns:a="http://schemas.openxmlformats.org/drawingml/2006/main">
          <a:off x="3535145" y="501742"/>
          <a:ext cx="62677" cy="5625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 w="12700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0.93559</cdr:x>
      <cdr:y>0.16558</cdr:y>
    </cdr:from>
    <cdr:to>
      <cdr:x>0.9479</cdr:x>
      <cdr:y>0.18582</cdr:y>
    </cdr:to>
    <cdr:sp macro="" textlink="">
      <cdr:nvSpPr>
        <cdr:cNvPr id="55" name="Oval 26"/>
        <cdr:cNvSpPr/>
      </cdr:nvSpPr>
      <cdr:spPr>
        <a:xfrm xmlns:a="http://schemas.openxmlformats.org/drawingml/2006/main">
          <a:off x="4934527" y="531380"/>
          <a:ext cx="64943" cy="64943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 w="12700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0.86291</cdr:x>
      <cdr:y>0.15145</cdr:y>
    </cdr:from>
    <cdr:to>
      <cdr:x>0.87522</cdr:x>
      <cdr:y>0.17168</cdr:y>
    </cdr:to>
    <cdr:sp macro="" textlink="">
      <cdr:nvSpPr>
        <cdr:cNvPr id="56" name="Oval 28"/>
        <cdr:cNvSpPr/>
      </cdr:nvSpPr>
      <cdr:spPr>
        <a:xfrm xmlns:a="http://schemas.openxmlformats.org/drawingml/2006/main">
          <a:off x="4492259" y="450949"/>
          <a:ext cx="64086" cy="60238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 w="12700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0.44354</cdr:x>
      <cdr:y>0.02954</cdr:y>
    </cdr:from>
    <cdr:to>
      <cdr:x>0.51577</cdr:x>
      <cdr:y>0.90421</cdr:y>
    </cdr:to>
    <cdr:sp macro="" textlink="">
      <cdr:nvSpPr>
        <cdr:cNvPr id="64" name="Rectangle 63"/>
        <cdr:cNvSpPr/>
      </cdr:nvSpPr>
      <cdr:spPr>
        <a:xfrm xmlns:a="http://schemas.openxmlformats.org/drawingml/2006/main">
          <a:off x="2309044" y="87959"/>
          <a:ext cx="376025" cy="260444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3">
            <a:lumMod val="75000"/>
            <a:alpha val="10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0.24436</cdr:x>
      <cdr:y>0.02954</cdr:y>
    </cdr:from>
    <cdr:to>
      <cdr:x>0.39044</cdr:x>
      <cdr:y>0.90581</cdr:y>
    </cdr:to>
    <cdr:sp macro="" textlink="">
      <cdr:nvSpPr>
        <cdr:cNvPr id="65" name="Rectangle 64"/>
        <cdr:cNvSpPr/>
      </cdr:nvSpPr>
      <cdr:spPr>
        <a:xfrm xmlns:a="http://schemas.openxmlformats.org/drawingml/2006/main">
          <a:off x="1272124" y="87959"/>
          <a:ext cx="760484" cy="2609204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3">
            <a:lumMod val="75000"/>
            <a:alpha val="10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0.07428</cdr:x>
      <cdr:y>0.25993</cdr:y>
    </cdr:from>
    <cdr:to>
      <cdr:x>0.16934</cdr:x>
      <cdr:y>0.35771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386359" y="846600"/>
          <a:ext cx="494495" cy="318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200">
              <a:latin typeface="Arial" pitchFamily="34" charset="0"/>
              <a:cs typeface="Arial" pitchFamily="34" charset="0"/>
            </a:rPr>
            <a:t>MFP</a:t>
          </a:r>
        </a:p>
      </cdr:txBody>
    </cdr:sp>
  </cdr:relSizeAnchor>
  <cdr:relSizeAnchor xmlns:cdr="http://schemas.openxmlformats.org/drawingml/2006/chartDrawing">
    <cdr:from>
      <cdr:x>0.06461</cdr:x>
      <cdr:y>0.57084</cdr:y>
    </cdr:from>
    <cdr:to>
      <cdr:x>0.15967</cdr:x>
      <cdr:y>0.66862</cdr:y>
    </cdr:to>
    <cdr:sp macro="" textlink="">
      <cdr:nvSpPr>
        <cdr:cNvPr id="66" name="TextBox 1"/>
        <cdr:cNvSpPr txBox="1"/>
      </cdr:nvSpPr>
      <cdr:spPr>
        <a:xfrm xmlns:a="http://schemas.openxmlformats.org/drawingml/2006/main">
          <a:off x="336080" y="1859233"/>
          <a:ext cx="494496" cy="318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200">
              <a:latin typeface="Arial" pitchFamily="34" charset="0"/>
              <a:cs typeface="Arial" pitchFamily="34" charset="0"/>
            </a:rPr>
            <a:t>LP</a:t>
          </a:r>
        </a:p>
      </cdr:txBody>
    </cdr:sp>
  </cdr:relSizeAnchor>
  <cdr:relSizeAnchor xmlns:cdr="http://schemas.openxmlformats.org/drawingml/2006/chartDrawing">
    <cdr:from>
      <cdr:x>0.06826</cdr:x>
      <cdr:y>0.79774</cdr:y>
    </cdr:from>
    <cdr:to>
      <cdr:x>0.16333</cdr:x>
      <cdr:y>0.89552</cdr:y>
    </cdr:to>
    <cdr:sp macro="" textlink="">
      <cdr:nvSpPr>
        <cdr:cNvPr id="67" name="TextBox 1"/>
        <cdr:cNvSpPr txBox="1"/>
      </cdr:nvSpPr>
      <cdr:spPr>
        <a:xfrm xmlns:a="http://schemas.openxmlformats.org/drawingml/2006/main">
          <a:off x="355361" y="2375356"/>
          <a:ext cx="494929" cy="2911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200">
              <a:latin typeface="Arial" pitchFamily="34" charset="0"/>
              <a:cs typeface="Arial" pitchFamily="34" charset="0"/>
            </a:rPr>
            <a:t>K/L ratio</a:t>
          </a:r>
        </a:p>
      </cdr:txBody>
    </cdr:sp>
  </cdr:relSizeAnchor>
  <cdr:relSizeAnchor xmlns:cdr="http://schemas.openxmlformats.org/drawingml/2006/chartDrawing">
    <cdr:from>
      <cdr:x>0.11456</cdr:x>
      <cdr:y>0.12446</cdr:y>
    </cdr:from>
    <cdr:to>
      <cdr:x>0.24985</cdr:x>
      <cdr:y>0.24455</cdr:y>
    </cdr:to>
    <cdr:sp macro="" textlink="">
      <cdr:nvSpPr>
        <cdr:cNvPr id="12" name="TextBox 11"/>
        <cdr:cNvSpPr txBox="1"/>
      </cdr:nvSpPr>
      <cdr:spPr>
        <a:xfrm xmlns:a="http://schemas.openxmlformats.org/drawingml/2006/main">
          <a:off x="596900" y="407988"/>
          <a:ext cx="704850" cy="393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AU" sz="1100"/>
        </a:p>
      </cdr:txBody>
    </cdr:sp>
  </cdr:relSizeAnchor>
  <cdr:relSizeAnchor xmlns:cdr="http://schemas.openxmlformats.org/drawingml/2006/chartDrawing">
    <cdr:from>
      <cdr:x>0.13406</cdr:x>
      <cdr:y>0.74818</cdr:y>
    </cdr:from>
    <cdr:to>
      <cdr:x>0.195</cdr:x>
      <cdr:y>0.81985</cdr:y>
    </cdr:to>
    <cdr:sp macro="" textlink="">
      <cdr:nvSpPr>
        <cdr:cNvPr id="17" name="TextBox 16"/>
        <cdr:cNvSpPr txBox="1"/>
      </cdr:nvSpPr>
      <cdr:spPr>
        <a:xfrm xmlns:a="http://schemas.openxmlformats.org/drawingml/2006/main">
          <a:off x="698500" y="2452688"/>
          <a:ext cx="317500" cy="2349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800" b="1">
              <a:solidFill>
                <a:schemeClr val="accent3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3.9</a:t>
          </a:r>
        </a:p>
      </cdr:txBody>
    </cdr:sp>
  </cdr:relSizeAnchor>
  <cdr:relSizeAnchor xmlns:cdr="http://schemas.openxmlformats.org/drawingml/2006/chartDrawing">
    <cdr:from>
      <cdr:x>0.12938</cdr:x>
      <cdr:y>0.56181</cdr:y>
    </cdr:from>
    <cdr:to>
      <cdr:x>0.19032</cdr:x>
      <cdr:y>0.63348</cdr:y>
    </cdr:to>
    <cdr:sp macro="" textlink="">
      <cdr:nvSpPr>
        <cdr:cNvPr id="68" name="TextBox 1"/>
        <cdr:cNvSpPr txBox="1"/>
      </cdr:nvSpPr>
      <cdr:spPr>
        <a:xfrm xmlns:a="http://schemas.openxmlformats.org/drawingml/2006/main">
          <a:off x="673544" y="1704966"/>
          <a:ext cx="317250" cy="2175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 b="1">
              <a:latin typeface="Arial" pitchFamily="34" charset="0"/>
              <a:cs typeface="Arial" pitchFamily="34" charset="0"/>
            </a:rPr>
            <a:t>2.7</a:t>
          </a:r>
        </a:p>
      </cdr:txBody>
    </cdr:sp>
  </cdr:relSizeAnchor>
  <cdr:relSizeAnchor xmlns:cdr="http://schemas.openxmlformats.org/drawingml/2006/chartDrawing">
    <cdr:from>
      <cdr:x>0.1365</cdr:x>
      <cdr:y>0.40533</cdr:y>
    </cdr:from>
    <cdr:to>
      <cdr:x>0.19744</cdr:x>
      <cdr:y>0.477</cdr:y>
    </cdr:to>
    <cdr:sp macro="" textlink="">
      <cdr:nvSpPr>
        <cdr:cNvPr id="69" name="TextBox 1"/>
        <cdr:cNvSpPr txBox="1"/>
      </cdr:nvSpPr>
      <cdr:spPr>
        <a:xfrm xmlns:a="http://schemas.openxmlformats.org/drawingml/2006/main">
          <a:off x="711200" y="1328738"/>
          <a:ext cx="317500" cy="2349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 b="1">
              <a:solidFill>
                <a:srgbClr val="C00000"/>
              </a:solidFill>
              <a:latin typeface="Arial" pitchFamily="34" charset="0"/>
              <a:cs typeface="Arial" pitchFamily="34" charset="0"/>
            </a:rPr>
            <a:t>1.4</a:t>
          </a:r>
        </a:p>
      </cdr:txBody>
    </cdr:sp>
  </cdr:relSizeAnchor>
  <cdr:relSizeAnchor xmlns:cdr="http://schemas.openxmlformats.org/drawingml/2006/chartDrawing">
    <cdr:from>
      <cdr:x>0.28519</cdr:x>
      <cdr:y>0.6799</cdr:y>
    </cdr:from>
    <cdr:to>
      <cdr:x>0.34613</cdr:x>
      <cdr:y>0.75157</cdr:y>
    </cdr:to>
    <cdr:sp macro="" textlink="">
      <cdr:nvSpPr>
        <cdr:cNvPr id="70" name="TextBox 1"/>
        <cdr:cNvSpPr txBox="1"/>
      </cdr:nvSpPr>
      <cdr:spPr>
        <a:xfrm xmlns:a="http://schemas.openxmlformats.org/drawingml/2006/main">
          <a:off x="1485900" y="2228850"/>
          <a:ext cx="317500" cy="2349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 b="1">
              <a:solidFill>
                <a:schemeClr val="accent3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4.3</a:t>
          </a:r>
        </a:p>
      </cdr:txBody>
    </cdr:sp>
  </cdr:relSizeAnchor>
  <cdr:relSizeAnchor xmlns:cdr="http://schemas.openxmlformats.org/drawingml/2006/chartDrawing">
    <cdr:from>
      <cdr:x>0.28154</cdr:x>
      <cdr:y>0.48317</cdr:y>
    </cdr:from>
    <cdr:to>
      <cdr:x>0.34247</cdr:x>
      <cdr:y>0.55484</cdr:y>
    </cdr:to>
    <cdr:sp macro="" textlink="">
      <cdr:nvSpPr>
        <cdr:cNvPr id="71" name="TextBox 1"/>
        <cdr:cNvSpPr txBox="1"/>
      </cdr:nvSpPr>
      <cdr:spPr>
        <a:xfrm xmlns:a="http://schemas.openxmlformats.org/drawingml/2006/main">
          <a:off x="1465681" y="1466320"/>
          <a:ext cx="317198" cy="2175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 b="1">
              <a:latin typeface="Arial" pitchFamily="34" charset="0"/>
              <a:cs typeface="Arial" pitchFamily="34" charset="0"/>
            </a:rPr>
            <a:t>2.1</a:t>
          </a:r>
        </a:p>
      </cdr:txBody>
    </cdr:sp>
  </cdr:relSizeAnchor>
  <cdr:relSizeAnchor xmlns:cdr="http://schemas.openxmlformats.org/drawingml/2006/chartDrawing">
    <cdr:from>
      <cdr:x>0.28519</cdr:x>
      <cdr:y>0.34237</cdr:y>
    </cdr:from>
    <cdr:to>
      <cdr:x>0.34613</cdr:x>
      <cdr:y>0.41404</cdr:y>
    </cdr:to>
    <cdr:sp macro="" textlink="">
      <cdr:nvSpPr>
        <cdr:cNvPr id="72" name="TextBox 1"/>
        <cdr:cNvSpPr txBox="1"/>
      </cdr:nvSpPr>
      <cdr:spPr>
        <a:xfrm xmlns:a="http://schemas.openxmlformats.org/drawingml/2006/main">
          <a:off x="1485900" y="1122362"/>
          <a:ext cx="317500" cy="2349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 b="1">
              <a:solidFill>
                <a:srgbClr val="C00000"/>
              </a:solidFill>
              <a:latin typeface="Arial" pitchFamily="34" charset="0"/>
              <a:cs typeface="Arial" pitchFamily="34" charset="0"/>
            </a:rPr>
            <a:t>0.5</a:t>
          </a:r>
        </a:p>
      </cdr:txBody>
    </cdr:sp>
  </cdr:relSizeAnchor>
  <cdr:relSizeAnchor xmlns:cdr="http://schemas.openxmlformats.org/drawingml/2006/chartDrawing">
    <cdr:from>
      <cdr:x>0.38879</cdr:x>
      <cdr:y>0.34951</cdr:y>
    </cdr:from>
    <cdr:to>
      <cdr:x>0.44972</cdr:x>
      <cdr:y>0.42119</cdr:y>
    </cdr:to>
    <cdr:sp macro="" textlink="">
      <cdr:nvSpPr>
        <cdr:cNvPr id="73" name="TextBox 1"/>
        <cdr:cNvSpPr txBox="1"/>
      </cdr:nvSpPr>
      <cdr:spPr>
        <a:xfrm xmlns:a="http://schemas.openxmlformats.org/drawingml/2006/main">
          <a:off x="2024019" y="1060692"/>
          <a:ext cx="317198" cy="2175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 b="1">
              <a:solidFill>
                <a:srgbClr val="C00000"/>
              </a:solidFill>
              <a:latin typeface="Arial" pitchFamily="34" charset="0"/>
              <a:cs typeface="Arial" pitchFamily="34" charset="0"/>
            </a:rPr>
            <a:t>0.7</a:t>
          </a:r>
        </a:p>
      </cdr:txBody>
    </cdr:sp>
  </cdr:relSizeAnchor>
  <cdr:relSizeAnchor xmlns:cdr="http://schemas.openxmlformats.org/drawingml/2006/chartDrawing">
    <cdr:from>
      <cdr:x>0.38513</cdr:x>
      <cdr:y>0.45169</cdr:y>
    </cdr:from>
    <cdr:to>
      <cdr:x>0.44607</cdr:x>
      <cdr:y>0.52336</cdr:y>
    </cdr:to>
    <cdr:sp macro="" textlink="">
      <cdr:nvSpPr>
        <cdr:cNvPr id="74" name="TextBox 1"/>
        <cdr:cNvSpPr txBox="1"/>
      </cdr:nvSpPr>
      <cdr:spPr>
        <a:xfrm xmlns:a="http://schemas.openxmlformats.org/drawingml/2006/main">
          <a:off x="2004963" y="1370785"/>
          <a:ext cx="317250" cy="2175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 b="1">
              <a:latin typeface="Arial" pitchFamily="34" charset="0"/>
              <a:cs typeface="Arial" pitchFamily="34" charset="0"/>
            </a:rPr>
            <a:t>2.3</a:t>
          </a:r>
        </a:p>
      </cdr:txBody>
    </cdr:sp>
  </cdr:relSizeAnchor>
  <cdr:relSizeAnchor xmlns:cdr="http://schemas.openxmlformats.org/drawingml/2006/chartDrawing">
    <cdr:from>
      <cdr:x>0.45216</cdr:x>
      <cdr:y>0.59634</cdr:y>
    </cdr:from>
    <cdr:to>
      <cdr:x>0.5131</cdr:x>
      <cdr:y>0.66801</cdr:y>
    </cdr:to>
    <cdr:sp macro="" textlink="">
      <cdr:nvSpPr>
        <cdr:cNvPr id="75" name="TextBox 1"/>
        <cdr:cNvSpPr txBox="1"/>
      </cdr:nvSpPr>
      <cdr:spPr>
        <a:xfrm xmlns:a="http://schemas.openxmlformats.org/drawingml/2006/main">
          <a:off x="2353919" y="1775661"/>
          <a:ext cx="317250" cy="2134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 b="1">
              <a:solidFill>
                <a:schemeClr val="accent3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1.7</a:t>
          </a:r>
        </a:p>
      </cdr:txBody>
    </cdr:sp>
  </cdr:relSizeAnchor>
  <cdr:relSizeAnchor xmlns:cdr="http://schemas.openxmlformats.org/drawingml/2006/chartDrawing">
    <cdr:from>
      <cdr:x>0.38879</cdr:x>
      <cdr:y>0.63943</cdr:y>
    </cdr:from>
    <cdr:to>
      <cdr:x>0.44973</cdr:x>
      <cdr:y>0.71111</cdr:y>
    </cdr:to>
    <cdr:sp macro="" textlink="">
      <cdr:nvSpPr>
        <cdr:cNvPr id="76" name="TextBox 1"/>
        <cdr:cNvSpPr txBox="1"/>
      </cdr:nvSpPr>
      <cdr:spPr>
        <a:xfrm xmlns:a="http://schemas.openxmlformats.org/drawingml/2006/main">
          <a:off x="2024018" y="1903967"/>
          <a:ext cx="317250" cy="2134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 b="1">
              <a:solidFill>
                <a:schemeClr val="accent3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4.3</a:t>
          </a:r>
        </a:p>
      </cdr:txBody>
    </cdr:sp>
  </cdr:relSizeAnchor>
  <cdr:relSizeAnchor xmlns:cdr="http://schemas.openxmlformats.org/drawingml/2006/chartDrawing">
    <cdr:from>
      <cdr:x>0.53991</cdr:x>
      <cdr:y>0.54597</cdr:y>
    </cdr:from>
    <cdr:to>
      <cdr:x>0.60085</cdr:x>
      <cdr:y>0.61764</cdr:y>
    </cdr:to>
    <cdr:sp macro="" textlink="">
      <cdr:nvSpPr>
        <cdr:cNvPr id="77" name="TextBox 1"/>
        <cdr:cNvSpPr txBox="1"/>
      </cdr:nvSpPr>
      <cdr:spPr>
        <a:xfrm xmlns:a="http://schemas.openxmlformats.org/drawingml/2006/main">
          <a:off x="2810740" y="1625678"/>
          <a:ext cx="317250" cy="2134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 b="1">
              <a:solidFill>
                <a:schemeClr val="accent3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3.4</a:t>
          </a:r>
        </a:p>
      </cdr:txBody>
    </cdr:sp>
  </cdr:relSizeAnchor>
  <cdr:relSizeAnchor xmlns:cdr="http://schemas.openxmlformats.org/drawingml/2006/chartDrawing">
    <cdr:from>
      <cdr:x>0.53504</cdr:x>
      <cdr:y>0.30654</cdr:y>
    </cdr:from>
    <cdr:to>
      <cdr:x>0.59598</cdr:x>
      <cdr:y>0.37821</cdr:y>
    </cdr:to>
    <cdr:sp macro="" textlink="">
      <cdr:nvSpPr>
        <cdr:cNvPr id="78" name="TextBox 1"/>
        <cdr:cNvSpPr txBox="1"/>
      </cdr:nvSpPr>
      <cdr:spPr>
        <a:xfrm xmlns:a="http://schemas.openxmlformats.org/drawingml/2006/main">
          <a:off x="2787650" y="1004888"/>
          <a:ext cx="317500" cy="2349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 b="1">
              <a:solidFill>
                <a:srgbClr val="C00000"/>
              </a:solidFill>
              <a:latin typeface="Arial" pitchFamily="34" charset="0"/>
              <a:cs typeface="Arial" pitchFamily="34" charset="0"/>
            </a:rPr>
            <a:t>0.9</a:t>
          </a:r>
        </a:p>
      </cdr:txBody>
    </cdr:sp>
  </cdr:relSizeAnchor>
  <cdr:relSizeAnchor xmlns:cdr="http://schemas.openxmlformats.org/drawingml/2006/chartDrawing">
    <cdr:from>
      <cdr:x>0.44607</cdr:x>
      <cdr:y>0.42669</cdr:y>
    </cdr:from>
    <cdr:to>
      <cdr:x>0.50701</cdr:x>
      <cdr:y>0.49836</cdr:y>
    </cdr:to>
    <cdr:sp macro="" textlink="">
      <cdr:nvSpPr>
        <cdr:cNvPr id="79" name="TextBox 1"/>
        <cdr:cNvSpPr txBox="1"/>
      </cdr:nvSpPr>
      <cdr:spPr>
        <a:xfrm xmlns:a="http://schemas.openxmlformats.org/drawingml/2006/main">
          <a:off x="2322215" y="1294901"/>
          <a:ext cx="317250" cy="2175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 b="1">
              <a:latin typeface="Arial" pitchFamily="34" charset="0"/>
              <a:cs typeface="Arial" pitchFamily="34" charset="0"/>
            </a:rPr>
            <a:t>1.3</a:t>
          </a:r>
        </a:p>
      </cdr:txBody>
    </cdr:sp>
  </cdr:relSizeAnchor>
  <cdr:relSizeAnchor xmlns:cdr="http://schemas.openxmlformats.org/drawingml/2006/chartDrawing">
    <cdr:from>
      <cdr:x>0.45338</cdr:x>
      <cdr:y>0.32869</cdr:y>
    </cdr:from>
    <cdr:to>
      <cdr:x>0.51432</cdr:x>
      <cdr:y>0.40036</cdr:y>
    </cdr:to>
    <cdr:sp macro="" textlink="">
      <cdr:nvSpPr>
        <cdr:cNvPr id="80" name="TextBox 1"/>
        <cdr:cNvSpPr txBox="1"/>
      </cdr:nvSpPr>
      <cdr:spPr>
        <a:xfrm xmlns:a="http://schemas.openxmlformats.org/drawingml/2006/main">
          <a:off x="2360270" y="997508"/>
          <a:ext cx="317250" cy="2175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 b="1">
              <a:solidFill>
                <a:srgbClr val="C00000"/>
              </a:solidFill>
              <a:latin typeface="Arial" pitchFamily="34" charset="0"/>
              <a:cs typeface="Arial" pitchFamily="34" charset="0"/>
            </a:rPr>
            <a:t>0.6</a:t>
          </a:r>
        </a:p>
      </cdr:txBody>
    </cdr:sp>
  </cdr:relSizeAnchor>
  <cdr:relSizeAnchor xmlns:cdr="http://schemas.openxmlformats.org/drawingml/2006/chartDrawing">
    <cdr:from>
      <cdr:x>0.53382</cdr:x>
      <cdr:y>0.38199</cdr:y>
    </cdr:from>
    <cdr:to>
      <cdr:x>0.59476</cdr:x>
      <cdr:y>0.45366</cdr:y>
    </cdr:to>
    <cdr:sp macro="" textlink="">
      <cdr:nvSpPr>
        <cdr:cNvPr id="81" name="TextBox 1"/>
        <cdr:cNvSpPr txBox="1"/>
      </cdr:nvSpPr>
      <cdr:spPr>
        <a:xfrm xmlns:a="http://schemas.openxmlformats.org/drawingml/2006/main">
          <a:off x="2779035" y="1159240"/>
          <a:ext cx="317250" cy="2175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 b="1">
              <a:latin typeface="Arial" pitchFamily="34" charset="0"/>
              <a:cs typeface="Arial" pitchFamily="34" charset="0"/>
            </a:rPr>
            <a:t>2.3</a:t>
          </a:r>
        </a:p>
      </cdr:txBody>
    </cdr:sp>
  </cdr:relSizeAnchor>
  <cdr:relSizeAnchor xmlns:cdr="http://schemas.openxmlformats.org/drawingml/2006/chartDrawing">
    <cdr:from>
      <cdr:x>0.62052</cdr:x>
      <cdr:y>0.32647</cdr:y>
    </cdr:from>
    <cdr:to>
      <cdr:x>0.68146</cdr:x>
      <cdr:y>0.39814</cdr:y>
    </cdr:to>
    <cdr:sp macro="" textlink="">
      <cdr:nvSpPr>
        <cdr:cNvPr id="88" name="TextBox 1"/>
        <cdr:cNvSpPr txBox="1"/>
      </cdr:nvSpPr>
      <cdr:spPr>
        <a:xfrm xmlns:a="http://schemas.openxmlformats.org/drawingml/2006/main">
          <a:off x="3230389" y="972115"/>
          <a:ext cx="317250" cy="2134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 b="1">
              <a:latin typeface="Arial" pitchFamily="34" charset="0"/>
              <a:cs typeface="Arial" pitchFamily="34" charset="0"/>
            </a:rPr>
            <a:t>3.7</a:t>
          </a:r>
        </a:p>
      </cdr:txBody>
    </cdr:sp>
  </cdr:relSizeAnchor>
  <cdr:relSizeAnchor xmlns:cdr="http://schemas.openxmlformats.org/drawingml/2006/chartDrawing">
    <cdr:from>
      <cdr:x>0.71914</cdr:x>
      <cdr:y>0.30311</cdr:y>
    </cdr:from>
    <cdr:to>
      <cdr:x>0.78008</cdr:x>
      <cdr:y>0.37478</cdr:y>
    </cdr:to>
    <cdr:sp macro="" textlink="">
      <cdr:nvSpPr>
        <cdr:cNvPr id="89" name="TextBox 1"/>
        <cdr:cNvSpPr txBox="1"/>
      </cdr:nvSpPr>
      <cdr:spPr>
        <a:xfrm xmlns:a="http://schemas.openxmlformats.org/drawingml/2006/main">
          <a:off x="3743814" y="902540"/>
          <a:ext cx="317250" cy="2134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 b="1">
              <a:latin typeface="Arial" pitchFamily="34" charset="0"/>
              <a:cs typeface="Arial" pitchFamily="34" charset="0"/>
            </a:rPr>
            <a:t>2.5</a:t>
          </a:r>
        </a:p>
      </cdr:txBody>
    </cdr:sp>
  </cdr:relSizeAnchor>
  <cdr:relSizeAnchor xmlns:cdr="http://schemas.openxmlformats.org/drawingml/2006/chartDrawing">
    <cdr:from>
      <cdr:x>0.79691</cdr:x>
      <cdr:y>0.38362</cdr:y>
    </cdr:from>
    <cdr:to>
      <cdr:x>0.85785</cdr:x>
      <cdr:y>0.45529</cdr:y>
    </cdr:to>
    <cdr:sp macro="" textlink="">
      <cdr:nvSpPr>
        <cdr:cNvPr id="90" name="TextBox 1"/>
        <cdr:cNvSpPr txBox="1"/>
      </cdr:nvSpPr>
      <cdr:spPr>
        <a:xfrm xmlns:a="http://schemas.openxmlformats.org/drawingml/2006/main">
          <a:off x="4148693" y="1142279"/>
          <a:ext cx="317250" cy="2134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 b="1">
              <a:solidFill>
                <a:schemeClr val="accent3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3.5</a:t>
          </a:r>
        </a:p>
      </cdr:txBody>
    </cdr:sp>
  </cdr:relSizeAnchor>
  <cdr:relSizeAnchor xmlns:cdr="http://schemas.openxmlformats.org/drawingml/2006/chartDrawing">
    <cdr:from>
      <cdr:x>0.62478</cdr:x>
      <cdr:y>0.51213</cdr:y>
    </cdr:from>
    <cdr:to>
      <cdr:x>0.68572</cdr:x>
      <cdr:y>0.5838</cdr:y>
    </cdr:to>
    <cdr:sp macro="" textlink="">
      <cdr:nvSpPr>
        <cdr:cNvPr id="91" name="TextBox 1"/>
        <cdr:cNvSpPr txBox="1"/>
      </cdr:nvSpPr>
      <cdr:spPr>
        <a:xfrm xmlns:a="http://schemas.openxmlformats.org/drawingml/2006/main">
          <a:off x="3252594" y="1524933"/>
          <a:ext cx="317250" cy="2134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 b="1">
              <a:solidFill>
                <a:schemeClr val="accent3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2.9</a:t>
          </a:r>
        </a:p>
      </cdr:txBody>
    </cdr:sp>
  </cdr:relSizeAnchor>
  <cdr:relSizeAnchor xmlns:cdr="http://schemas.openxmlformats.org/drawingml/2006/chartDrawing">
    <cdr:from>
      <cdr:x>0.71666</cdr:x>
      <cdr:y>0.43514</cdr:y>
    </cdr:from>
    <cdr:to>
      <cdr:x>0.7776</cdr:x>
      <cdr:y>0.50681</cdr:y>
    </cdr:to>
    <cdr:sp macro="" textlink="">
      <cdr:nvSpPr>
        <cdr:cNvPr id="92" name="TextBox 1"/>
        <cdr:cNvSpPr txBox="1"/>
      </cdr:nvSpPr>
      <cdr:spPr>
        <a:xfrm xmlns:a="http://schemas.openxmlformats.org/drawingml/2006/main">
          <a:off x="3730916" y="1295686"/>
          <a:ext cx="317250" cy="2134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 b="1">
              <a:solidFill>
                <a:schemeClr val="accent3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3.0</a:t>
          </a:r>
        </a:p>
      </cdr:txBody>
    </cdr:sp>
  </cdr:relSizeAnchor>
  <cdr:relSizeAnchor xmlns:cdr="http://schemas.openxmlformats.org/drawingml/2006/chartDrawing">
    <cdr:from>
      <cdr:x>0.8805</cdr:x>
      <cdr:y>0.26118</cdr:y>
    </cdr:from>
    <cdr:to>
      <cdr:x>0.94144</cdr:x>
      <cdr:y>0.33285</cdr:y>
    </cdr:to>
    <cdr:sp macro="" textlink="">
      <cdr:nvSpPr>
        <cdr:cNvPr id="93" name="TextBox 1"/>
        <cdr:cNvSpPr txBox="1"/>
      </cdr:nvSpPr>
      <cdr:spPr>
        <a:xfrm xmlns:a="http://schemas.openxmlformats.org/drawingml/2006/main">
          <a:off x="4583821" y="777706"/>
          <a:ext cx="317250" cy="2134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 b="1">
              <a:solidFill>
                <a:schemeClr val="accent3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5.3</a:t>
          </a:r>
        </a:p>
      </cdr:txBody>
    </cdr:sp>
  </cdr:relSizeAnchor>
  <cdr:relSizeAnchor xmlns:cdr="http://schemas.openxmlformats.org/drawingml/2006/chartDrawing">
    <cdr:from>
      <cdr:x>0.62288</cdr:x>
      <cdr:y>0.23739</cdr:y>
    </cdr:from>
    <cdr:to>
      <cdr:x>0.68382</cdr:x>
      <cdr:y>0.30906</cdr:y>
    </cdr:to>
    <cdr:sp macro="" textlink="">
      <cdr:nvSpPr>
        <cdr:cNvPr id="94" name="TextBox 1"/>
        <cdr:cNvSpPr txBox="1"/>
      </cdr:nvSpPr>
      <cdr:spPr>
        <a:xfrm xmlns:a="http://schemas.openxmlformats.org/drawingml/2006/main">
          <a:off x="3242677" y="720425"/>
          <a:ext cx="317250" cy="2175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 b="1">
              <a:solidFill>
                <a:srgbClr val="C00000"/>
              </a:solidFill>
              <a:latin typeface="Arial" pitchFamily="34" charset="0"/>
              <a:cs typeface="Arial" pitchFamily="34" charset="0"/>
            </a:rPr>
            <a:t>2.5</a:t>
          </a:r>
        </a:p>
      </cdr:txBody>
    </cdr:sp>
  </cdr:relSizeAnchor>
  <cdr:relSizeAnchor xmlns:cdr="http://schemas.openxmlformats.org/drawingml/2006/chartDrawing">
    <cdr:from>
      <cdr:x>0.87629</cdr:x>
      <cdr:y>0.11463</cdr:y>
    </cdr:from>
    <cdr:to>
      <cdr:x>0.93723</cdr:x>
      <cdr:y>0.1863</cdr:y>
    </cdr:to>
    <cdr:sp macro="" textlink="">
      <cdr:nvSpPr>
        <cdr:cNvPr id="95" name="TextBox 1"/>
        <cdr:cNvSpPr txBox="1"/>
      </cdr:nvSpPr>
      <cdr:spPr>
        <a:xfrm xmlns:a="http://schemas.openxmlformats.org/drawingml/2006/main">
          <a:off x="4558193" y="373342"/>
          <a:ext cx="316985" cy="2334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 b="1">
              <a:solidFill>
                <a:srgbClr val="C00000"/>
              </a:solidFill>
              <a:latin typeface="Arial" pitchFamily="34" charset="0"/>
              <a:cs typeface="Arial" pitchFamily="34" charset="0"/>
            </a:rPr>
            <a:t>-0.7</a:t>
          </a:r>
        </a:p>
      </cdr:txBody>
    </cdr:sp>
  </cdr:relSizeAnchor>
  <cdr:relSizeAnchor xmlns:cdr="http://schemas.openxmlformats.org/drawingml/2006/chartDrawing">
    <cdr:from>
      <cdr:x>0.7986</cdr:x>
      <cdr:y>0.14628</cdr:y>
    </cdr:from>
    <cdr:to>
      <cdr:x>0.85954</cdr:x>
      <cdr:y>0.21795</cdr:y>
    </cdr:to>
    <cdr:sp macro="" textlink="">
      <cdr:nvSpPr>
        <cdr:cNvPr id="96" name="TextBox 1"/>
        <cdr:cNvSpPr txBox="1"/>
      </cdr:nvSpPr>
      <cdr:spPr>
        <a:xfrm xmlns:a="http://schemas.openxmlformats.org/drawingml/2006/main">
          <a:off x="4154090" y="476424"/>
          <a:ext cx="316984" cy="2334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 b="1">
              <a:solidFill>
                <a:srgbClr val="C00000"/>
              </a:solidFill>
              <a:latin typeface="Arial" pitchFamily="34" charset="0"/>
              <a:cs typeface="Arial" pitchFamily="34" charset="0"/>
            </a:rPr>
            <a:t>0.0</a:t>
          </a:r>
        </a:p>
      </cdr:txBody>
    </cdr:sp>
  </cdr:relSizeAnchor>
  <cdr:relSizeAnchor xmlns:cdr="http://schemas.openxmlformats.org/drawingml/2006/chartDrawing">
    <cdr:from>
      <cdr:x>0.71713</cdr:x>
      <cdr:y>0.1758</cdr:y>
    </cdr:from>
    <cdr:to>
      <cdr:x>0.77807</cdr:x>
      <cdr:y>0.24747</cdr:y>
    </cdr:to>
    <cdr:sp macro="" textlink="">
      <cdr:nvSpPr>
        <cdr:cNvPr id="97" name="TextBox 1"/>
        <cdr:cNvSpPr txBox="1"/>
      </cdr:nvSpPr>
      <cdr:spPr>
        <a:xfrm xmlns:a="http://schemas.openxmlformats.org/drawingml/2006/main">
          <a:off x="3733327" y="533506"/>
          <a:ext cx="317250" cy="2175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 b="1">
              <a:solidFill>
                <a:srgbClr val="C00000"/>
              </a:solidFill>
              <a:latin typeface="Arial" pitchFamily="34" charset="0"/>
              <a:cs typeface="Arial" pitchFamily="34" charset="0"/>
            </a:rPr>
            <a:t>1.2</a:t>
          </a:r>
        </a:p>
      </cdr:txBody>
    </cdr:sp>
  </cdr:relSizeAnchor>
  <cdr:relSizeAnchor xmlns:cdr="http://schemas.openxmlformats.org/drawingml/2006/chartDrawing">
    <cdr:from>
      <cdr:x>0.79887</cdr:x>
      <cdr:y>0.24785</cdr:y>
    </cdr:from>
    <cdr:to>
      <cdr:x>0.85981</cdr:x>
      <cdr:y>0.31952</cdr:y>
    </cdr:to>
    <cdr:sp macro="" textlink="">
      <cdr:nvSpPr>
        <cdr:cNvPr id="98" name="TextBox 1"/>
        <cdr:cNvSpPr txBox="1"/>
      </cdr:nvSpPr>
      <cdr:spPr>
        <a:xfrm xmlns:a="http://schemas.openxmlformats.org/drawingml/2006/main">
          <a:off x="4158895" y="738008"/>
          <a:ext cx="317250" cy="2134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 b="1">
              <a:latin typeface="Arial" pitchFamily="34" charset="0"/>
              <a:cs typeface="Arial" pitchFamily="34" charset="0"/>
            </a:rPr>
            <a:t>1.6</a:t>
          </a:r>
        </a:p>
      </cdr:txBody>
    </cdr:sp>
  </cdr:relSizeAnchor>
  <cdr:relSizeAnchor xmlns:cdr="http://schemas.openxmlformats.org/drawingml/2006/chartDrawing">
    <cdr:from>
      <cdr:x>0.91542</cdr:x>
      <cdr:y>0.18944</cdr:y>
    </cdr:from>
    <cdr:to>
      <cdr:x>0.97636</cdr:x>
      <cdr:y>0.26111</cdr:y>
    </cdr:to>
    <cdr:sp macro="" textlink="">
      <cdr:nvSpPr>
        <cdr:cNvPr id="99" name="TextBox 1"/>
        <cdr:cNvSpPr txBox="1"/>
      </cdr:nvSpPr>
      <cdr:spPr>
        <a:xfrm xmlns:a="http://schemas.openxmlformats.org/drawingml/2006/main">
          <a:off x="4761756" y="617010"/>
          <a:ext cx="316985" cy="2334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 b="1">
              <a:latin typeface="Arial" pitchFamily="34" charset="0"/>
              <a:cs typeface="Arial" pitchFamily="34" charset="0"/>
            </a:rPr>
            <a:t>1.8</a:t>
          </a:r>
        </a:p>
      </cdr:txBody>
    </cdr:sp>
  </cdr:relSizeAnchor>
  <cdr:relSizeAnchor xmlns:cdr="http://schemas.openxmlformats.org/drawingml/2006/chartDrawing">
    <cdr:from>
      <cdr:x>0.89064</cdr:x>
      <cdr:y>0.07827</cdr:y>
    </cdr:from>
    <cdr:to>
      <cdr:x>1</cdr:x>
      <cdr:y>0.14032</cdr:y>
    </cdr:to>
    <cdr:sp macro="" textlink="">
      <cdr:nvSpPr>
        <cdr:cNvPr id="100" name="TextBox 1"/>
        <cdr:cNvSpPr txBox="1"/>
      </cdr:nvSpPr>
      <cdr:spPr>
        <a:xfrm xmlns:a="http://schemas.openxmlformats.org/drawingml/2006/main">
          <a:off x="4636620" y="233073"/>
          <a:ext cx="569322" cy="1847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700" b="1">
              <a:latin typeface="Arial" pitchFamily="34" charset="0"/>
              <a:cs typeface="Arial" pitchFamily="34" charset="0"/>
            </a:rPr>
            <a:t>2012-13</a:t>
          </a:r>
        </a:p>
      </cdr:txBody>
    </cdr:sp>
  </cdr:relSizeAnchor>
  <cdr:relSizeAnchor xmlns:cdr="http://schemas.openxmlformats.org/drawingml/2006/chartDrawing">
    <cdr:from>
      <cdr:x>0.89286</cdr:x>
      <cdr:y>0.2134</cdr:y>
    </cdr:from>
    <cdr:to>
      <cdr:x>0.93082</cdr:x>
      <cdr:y>0.22875</cdr:y>
    </cdr:to>
    <cdr:sp macro="" textlink="">
      <cdr:nvSpPr>
        <cdr:cNvPr id="28" name="Freeform 27"/>
        <cdr:cNvSpPr/>
      </cdr:nvSpPr>
      <cdr:spPr>
        <a:xfrm xmlns:a="http://schemas.openxmlformats.org/drawingml/2006/main">
          <a:off x="4648201" y="635411"/>
          <a:ext cx="197594" cy="45719"/>
        </a:xfrm>
        <a:custGeom xmlns:a="http://schemas.openxmlformats.org/drawingml/2006/main">
          <a:avLst/>
          <a:gdLst>
            <a:gd name="connsiteX0" fmla="*/ 222250 w 222250"/>
            <a:gd name="connsiteY0" fmla="*/ 74083 h 94693"/>
            <a:gd name="connsiteX1" fmla="*/ 105833 w 222250"/>
            <a:gd name="connsiteY1" fmla="*/ 89958 h 94693"/>
            <a:gd name="connsiteX2" fmla="*/ 0 w 222250"/>
            <a:gd name="connsiteY2" fmla="*/ 0 h 9469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22250" h="94693">
              <a:moveTo>
                <a:pt x="222250" y="74083"/>
              </a:moveTo>
              <a:cubicBezTo>
                <a:pt x="182562" y="88194"/>
                <a:pt x="142875" y="102305"/>
                <a:pt x="105833" y="89958"/>
              </a:cubicBezTo>
              <a:cubicBezTo>
                <a:pt x="68791" y="77611"/>
                <a:pt x="34395" y="38805"/>
                <a:pt x="0" y="0"/>
              </a:cubicBezTo>
            </a:path>
          </a:pathLst>
        </a:custGeom>
        <a:noFill xmlns:a="http://schemas.openxmlformats.org/drawingml/2006/main"/>
        <a:ln xmlns:a="http://schemas.openxmlformats.org/drawingml/2006/main" w="15875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95250</xdr:colOff>
      <xdr:row>122</xdr:row>
      <xdr:rowOff>0</xdr:rowOff>
    </xdr:from>
    <xdr:to>
      <xdr:col>40</xdr:col>
      <xdr:colOff>400050</xdr:colOff>
      <xdr:row>138</xdr:row>
      <xdr:rowOff>152400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447675</xdr:colOff>
      <xdr:row>96</xdr:row>
      <xdr:rowOff>114300</xdr:rowOff>
    </xdr:from>
    <xdr:to>
      <xdr:col>24</xdr:col>
      <xdr:colOff>142875</xdr:colOff>
      <xdr:row>113</xdr:row>
      <xdr:rowOff>104775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133350</xdr:colOff>
      <xdr:row>129</xdr:row>
      <xdr:rowOff>95250</xdr:rowOff>
    </xdr:from>
    <xdr:to>
      <xdr:col>24</xdr:col>
      <xdr:colOff>438150</xdr:colOff>
      <xdr:row>149</xdr:row>
      <xdr:rowOff>85725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352425</xdr:colOff>
      <xdr:row>5</xdr:row>
      <xdr:rowOff>9525</xdr:rowOff>
    </xdr:from>
    <xdr:to>
      <xdr:col>7</xdr:col>
      <xdr:colOff>600075</xdr:colOff>
      <xdr:row>8</xdr:row>
      <xdr:rowOff>0</xdr:rowOff>
    </xdr:to>
    <xdr:cxnSp macro="">
      <xdr:nvCxnSpPr>
        <xdr:cNvPr id="3" name="Straight Arrow Connector 2"/>
        <xdr:cNvCxnSpPr/>
      </xdr:nvCxnSpPr>
      <xdr:spPr>
        <a:xfrm>
          <a:off x="2790825" y="1800225"/>
          <a:ext cx="2076450" cy="476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333375</xdr:colOff>
      <xdr:row>3</xdr:row>
      <xdr:rowOff>114300</xdr:rowOff>
    </xdr:from>
    <xdr:to>
      <xdr:col>5</xdr:col>
      <xdr:colOff>600075</xdr:colOff>
      <xdr:row>4</xdr:row>
      <xdr:rowOff>47625</xdr:rowOff>
    </xdr:to>
    <xdr:cxnSp macro="">
      <xdr:nvCxnSpPr>
        <xdr:cNvPr id="5" name="Straight Arrow Connector 4"/>
        <xdr:cNvCxnSpPr/>
      </xdr:nvCxnSpPr>
      <xdr:spPr>
        <a:xfrm flipV="1">
          <a:off x="2771775" y="1581150"/>
          <a:ext cx="876300" cy="95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438150</xdr:colOff>
      <xdr:row>3</xdr:row>
      <xdr:rowOff>66675</xdr:rowOff>
    </xdr:from>
    <xdr:to>
      <xdr:col>29</xdr:col>
      <xdr:colOff>104775</xdr:colOff>
      <xdr:row>20</xdr:row>
      <xdr:rowOff>57150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PC Colours">
      <a:dk1>
        <a:sysClr val="windowText" lastClr="000000"/>
      </a:dk1>
      <a:lt1>
        <a:sysClr val="window" lastClr="FFFFFF"/>
      </a:lt1>
      <a:dk2>
        <a:srgbClr val="1F497D"/>
      </a:dk2>
      <a:lt2>
        <a:srgbClr val="953735"/>
      </a:lt2>
      <a:accent1>
        <a:srgbClr val="39580D"/>
      </a:accent1>
      <a:accent2>
        <a:srgbClr val="78A22F"/>
      </a:accent2>
      <a:accent3>
        <a:srgbClr val="B4C98B"/>
      </a:accent3>
      <a:accent4>
        <a:srgbClr val="344893"/>
      </a:accent4>
      <a:accent5>
        <a:srgbClr val="787878"/>
      </a:accent5>
      <a:accent6>
        <a:srgbClr val="CDCDCD"/>
      </a:accent6>
      <a:hlink>
        <a:srgbClr val="953735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6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19"/>
  <sheetViews>
    <sheetView tabSelected="1" zoomScale="70" zoomScaleNormal="70" workbookViewId="0">
      <selection activeCell="O56" sqref="O56"/>
    </sheetView>
  </sheetViews>
  <sheetFormatPr defaultRowHeight="12.75" x14ac:dyDescent="0.2"/>
  <sheetData>
    <row r="1" spans="1:9" s="40" customFormat="1" x14ac:dyDescent="0.2">
      <c r="A1" s="40" t="s">
        <v>362</v>
      </c>
    </row>
    <row r="2" spans="1:9" x14ac:dyDescent="0.2">
      <c r="B2" t="s">
        <v>179</v>
      </c>
      <c r="C2" t="s">
        <v>180</v>
      </c>
      <c r="D2" t="s">
        <v>181</v>
      </c>
      <c r="E2" t="s">
        <v>182</v>
      </c>
      <c r="F2" t="s">
        <v>187</v>
      </c>
      <c r="G2" t="s">
        <v>189</v>
      </c>
      <c r="H2" t="s">
        <v>200</v>
      </c>
      <c r="I2" t="s">
        <v>201</v>
      </c>
    </row>
    <row r="3" spans="1:9" x14ac:dyDescent="0.2">
      <c r="A3">
        <v>1901</v>
      </c>
      <c r="B3" s="26">
        <f>Derived!B2</f>
        <v>21.189297826648719</v>
      </c>
      <c r="D3" s="29">
        <f>Derived!D2</f>
        <v>15.9001884976635</v>
      </c>
      <c r="F3">
        <f>Derived!C2</f>
        <v>45.114979413318451</v>
      </c>
    </row>
    <row r="4" spans="1:9" x14ac:dyDescent="0.2">
      <c r="A4">
        <f>A3+1</f>
        <v>1902</v>
      </c>
      <c r="B4" s="26">
        <f>Derived!B3</f>
        <v>22.606386141875955</v>
      </c>
      <c r="D4" s="29">
        <f>Derived!D3</f>
        <v>15.938366195603379</v>
      </c>
      <c r="F4">
        <f>Derived!C3</f>
        <v>48.086008478803492</v>
      </c>
    </row>
    <row r="5" spans="1:9" x14ac:dyDescent="0.2">
      <c r="A5" s="40">
        <f t="shared" ref="A5:A68" si="0">A4+1</f>
        <v>1903</v>
      </c>
      <c r="B5" s="26">
        <f>Derived!B4</f>
        <v>20.487287084652504</v>
      </c>
      <c r="D5" s="29">
        <f>Derived!D4</f>
        <v>15.888017102682401</v>
      </c>
      <c r="F5">
        <f>Derived!C4</f>
        <v>43.633663812205434</v>
      </c>
    </row>
    <row r="6" spans="1:9" x14ac:dyDescent="0.2">
      <c r="A6" s="40">
        <f t="shared" si="0"/>
        <v>1904</v>
      </c>
      <c r="B6" s="26">
        <f>Derived!B5</f>
        <v>21.813345830438731</v>
      </c>
      <c r="D6" s="29">
        <f>Derived!D5</f>
        <v>15.348853369400173</v>
      </c>
      <c r="F6">
        <f>Derived!C5</f>
        <v>47.103916377062149</v>
      </c>
    </row>
    <row r="7" spans="1:9" x14ac:dyDescent="0.2">
      <c r="A7" s="40">
        <f t="shared" si="0"/>
        <v>1905</v>
      </c>
      <c r="B7" s="26">
        <f>Derived!B6</f>
        <v>21.733265570139253</v>
      </c>
      <c r="D7" s="29">
        <f>Derived!D6</f>
        <v>15.665158102053775</v>
      </c>
      <c r="F7">
        <f>Derived!C6</f>
        <v>46.549624433129807</v>
      </c>
    </row>
    <row r="8" spans="1:9" x14ac:dyDescent="0.2">
      <c r="A8" s="40">
        <f t="shared" si="0"/>
        <v>1906</v>
      </c>
      <c r="B8" s="26">
        <f>Derived!B7</f>
        <v>22.746150139194452</v>
      </c>
      <c r="D8" s="29">
        <f>Derived!D7</f>
        <v>15.803728618272379</v>
      </c>
      <c r="F8">
        <f>Derived!C7</f>
        <v>48.547758574429203</v>
      </c>
    </row>
    <row r="9" spans="1:9" x14ac:dyDescent="0.2">
      <c r="A9" s="40">
        <f t="shared" si="0"/>
        <v>1907</v>
      </c>
      <c r="B9" s="26">
        <f>Derived!B8</f>
        <v>25.255000353173738</v>
      </c>
      <c r="D9" s="29">
        <f>Derived!D8</f>
        <v>15.691373399763171</v>
      </c>
      <c r="F9">
        <f>Derived!C8</f>
        <v>54.056522468206417</v>
      </c>
    </row>
    <row r="10" spans="1:9" x14ac:dyDescent="0.2">
      <c r="A10" s="40">
        <f t="shared" si="0"/>
        <v>1908</v>
      </c>
      <c r="B10" s="26">
        <f>Derived!B9</f>
        <v>23.008319917735896</v>
      </c>
      <c r="D10" s="29">
        <f>Derived!D9</f>
        <v>15.788878412168717</v>
      </c>
      <c r="F10">
        <f>Derived!C9</f>
        <v>49.125784942861713</v>
      </c>
    </row>
    <row r="11" spans="1:9" x14ac:dyDescent="0.2">
      <c r="A11" s="40">
        <f t="shared" si="0"/>
        <v>1909</v>
      </c>
      <c r="B11" s="26">
        <f>Derived!B10</f>
        <v>23.233803214685814</v>
      </c>
      <c r="D11" s="29">
        <f>Derived!D10</f>
        <v>15.726032978742104</v>
      </c>
      <c r="F11">
        <f>Derived!C10</f>
        <v>49.686424020091337</v>
      </c>
    </row>
    <row r="12" spans="1:9" x14ac:dyDescent="0.2">
      <c r="A12" s="40">
        <f t="shared" si="0"/>
        <v>1910</v>
      </c>
      <c r="B12" s="26">
        <f>Derived!B11</f>
        <v>23.531648763101028</v>
      </c>
      <c r="D12" s="29">
        <f>Derived!D11</f>
        <v>15.481168577032955</v>
      </c>
      <c r="F12">
        <f>Derived!C11</f>
        <v>50.640264917333212</v>
      </c>
    </row>
    <row r="13" spans="1:9" x14ac:dyDescent="0.2">
      <c r="A13" s="40">
        <f t="shared" si="0"/>
        <v>1911</v>
      </c>
      <c r="B13" s="26">
        <f>Derived!B12</f>
        <v>25.516938987420271</v>
      </c>
      <c r="D13" s="29">
        <f>Derived!D12</f>
        <v>15.950831912134911</v>
      </c>
      <c r="F13">
        <f>Derived!C12</f>
        <v>54.260069692991642</v>
      </c>
    </row>
    <row r="14" spans="1:9" x14ac:dyDescent="0.2">
      <c r="A14" s="40">
        <f t="shared" si="0"/>
        <v>1912</v>
      </c>
      <c r="B14" s="26">
        <f>Derived!B13</f>
        <v>23.710018781484703</v>
      </c>
      <c r="D14" s="29">
        <f>Derived!D13</f>
        <v>15.722537083525189</v>
      </c>
      <c r="F14">
        <f>Derived!C13</f>
        <v>50.709339564156139</v>
      </c>
    </row>
    <row r="15" spans="1:9" x14ac:dyDescent="0.2">
      <c r="A15" s="40">
        <f t="shared" si="0"/>
        <v>1913</v>
      </c>
      <c r="B15" s="26">
        <f>Derived!B14</f>
        <v>24.849444990403978</v>
      </c>
      <c r="D15" s="29">
        <f>Derived!D14</f>
        <v>15.714920976050523</v>
      </c>
      <c r="F15">
        <f>Derived!C14</f>
        <v>53.156566376101331</v>
      </c>
    </row>
    <row r="16" spans="1:9" x14ac:dyDescent="0.2">
      <c r="A16" s="40">
        <f t="shared" si="0"/>
        <v>1914</v>
      </c>
      <c r="B16" s="26">
        <f>Derived!B15</f>
        <v>24.440355970656402</v>
      </c>
      <c r="D16" s="29">
        <f>Derived!D15</f>
        <v>16.070184985040957</v>
      </c>
      <c r="F16">
        <f>Derived!C15</f>
        <v>51.816047733066299</v>
      </c>
    </row>
    <row r="17" spans="1:6" x14ac:dyDescent="0.2">
      <c r="A17" s="40">
        <f t="shared" si="0"/>
        <v>1915</v>
      </c>
      <c r="B17" s="26">
        <f>Derived!B16</f>
        <v>21.344722921983323</v>
      </c>
      <c r="D17" s="29">
        <f>Derived!D16</f>
        <v>16.257601583163396</v>
      </c>
      <c r="F17">
        <f>Derived!C16</f>
        <v>45.043594329378024</v>
      </c>
    </row>
    <row r="18" spans="1:6" x14ac:dyDescent="0.2">
      <c r="A18" s="40">
        <f t="shared" si="0"/>
        <v>1916</v>
      </c>
      <c r="B18" s="26">
        <f>Derived!B17</f>
        <v>23.633024596184097</v>
      </c>
      <c r="D18" s="29">
        <f>Derived!D17</f>
        <v>16.2642527226025</v>
      </c>
      <c r="F18">
        <f>Derived!C17</f>
        <v>49.864419647830367</v>
      </c>
    </row>
    <row r="19" spans="1:6" x14ac:dyDescent="0.2">
      <c r="A19" s="40">
        <f t="shared" si="0"/>
        <v>1917</v>
      </c>
      <c r="B19" s="26">
        <f>Derived!B18</f>
        <v>22.331007619586227</v>
      </c>
      <c r="D19" s="29">
        <f>Derived!D18</f>
        <v>15.880856779465127</v>
      </c>
      <c r="F19">
        <f>Derived!C18</f>
        <v>47.568981798077452</v>
      </c>
    </row>
    <row r="20" spans="1:6" x14ac:dyDescent="0.2">
      <c r="A20" s="40">
        <f t="shared" si="0"/>
        <v>1918</v>
      </c>
      <c r="B20" s="26">
        <f>Derived!B19</f>
        <v>21.95018295707839</v>
      </c>
      <c r="D20" s="29">
        <f>Derived!D19</f>
        <v>15.743733278427582</v>
      </c>
      <c r="F20">
        <f>Derived!C19</f>
        <v>46.920233259999058</v>
      </c>
    </row>
    <row r="21" spans="1:6" x14ac:dyDescent="0.2">
      <c r="A21" s="40">
        <f t="shared" si="0"/>
        <v>1919</v>
      </c>
      <c r="B21" s="26">
        <f>Derived!B20</f>
        <v>22.741999752773484</v>
      </c>
      <c r="D21" s="29">
        <f>Derived!D20</f>
        <v>16.035542644913704</v>
      </c>
      <c r="F21">
        <f>Derived!C20</f>
        <v>48.256997102894275</v>
      </c>
    </row>
    <row r="22" spans="1:6" x14ac:dyDescent="0.2">
      <c r="A22" s="40">
        <f t="shared" si="0"/>
        <v>1920</v>
      </c>
      <c r="B22" s="26">
        <f>Derived!B21</f>
        <v>22.075627170393705</v>
      </c>
      <c r="D22" s="29">
        <f>Derived!D21</f>
        <v>16.809899913240248</v>
      </c>
      <c r="F22">
        <f>Derived!C21</f>
        <v>45.967629386119249</v>
      </c>
    </row>
    <row r="23" spans="1:6" x14ac:dyDescent="0.2">
      <c r="A23" s="40">
        <f t="shared" si="0"/>
        <v>1921</v>
      </c>
      <c r="B23" s="26">
        <f>Derived!B22</f>
        <v>24.255693476364439</v>
      </c>
      <c r="D23" s="29">
        <f>Derived!D22</f>
        <v>16.72384150624341</v>
      </c>
      <c r="F23">
        <f>Derived!C22</f>
        <v>50.610937949525812</v>
      </c>
    </row>
    <row r="24" spans="1:6" x14ac:dyDescent="0.2">
      <c r="A24" s="40">
        <f t="shared" si="0"/>
        <v>1922</v>
      </c>
      <c r="B24" s="26">
        <f>Derived!B23</f>
        <v>24.646224980853802</v>
      </c>
      <c r="D24" s="29">
        <f>Derived!D23</f>
        <v>16.789940052287054</v>
      </c>
      <c r="F24">
        <f>Derived!C23</f>
        <v>51.344728037429924</v>
      </c>
    </row>
    <row r="25" spans="1:6" x14ac:dyDescent="0.2">
      <c r="A25" s="40">
        <f t="shared" si="0"/>
        <v>1923</v>
      </c>
      <c r="B25" s="26">
        <f>Derived!B24</f>
        <v>24.80188892096383</v>
      </c>
      <c r="D25" s="29">
        <f>Derived!D24</f>
        <v>16.984720168631156</v>
      </c>
      <c r="F25">
        <f>Derived!C24</f>
        <v>51.431182198980487</v>
      </c>
    </row>
    <row r="26" spans="1:6" x14ac:dyDescent="0.2">
      <c r="A26" s="40">
        <f t="shared" si="0"/>
        <v>1924</v>
      </c>
      <c r="B26" s="26">
        <f>Derived!B25</f>
        <v>25.351773547069918</v>
      </c>
      <c r="D26" s="29">
        <f>Derived!D25</f>
        <v>17.392388703577186</v>
      </c>
      <c r="F26">
        <f>Derived!C25</f>
        <v>52.075057862245686</v>
      </c>
    </row>
    <row r="27" spans="1:6" x14ac:dyDescent="0.2">
      <c r="A27" s="40">
        <f t="shared" si="0"/>
        <v>1925</v>
      </c>
      <c r="B27" s="26">
        <f>Derived!B26</f>
        <v>25.756388910915625</v>
      </c>
      <c r="D27" s="29">
        <f>Derived!D26</f>
        <v>17.293743991885144</v>
      </c>
      <c r="F27">
        <f>Derived!C26</f>
        <v>53.026684219039986</v>
      </c>
    </row>
    <row r="28" spans="1:6" x14ac:dyDescent="0.2">
      <c r="A28" s="40">
        <f t="shared" si="0"/>
        <v>1926</v>
      </c>
      <c r="B28" s="26">
        <f>Derived!B27</f>
        <v>24.955072962586851</v>
      </c>
      <c r="D28" s="29">
        <f>Derived!D27</f>
        <v>17.938516764935674</v>
      </c>
      <c r="F28">
        <f>Derived!C27</f>
        <v>50.630164577599956</v>
      </c>
    </row>
    <row r="29" spans="1:6" x14ac:dyDescent="0.2">
      <c r="A29" s="40">
        <f t="shared" si="0"/>
        <v>1927</v>
      </c>
      <c r="B29" s="26">
        <f>Derived!B28</f>
        <v>25.524635201926127</v>
      </c>
      <c r="D29" s="29">
        <f>Derived!D28</f>
        <v>18.282274904685806</v>
      </c>
      <c r="F29">
        <f>Derived!C28</f>
        <v>51.394016228729335</v>
      </c>
    </row>
    <row r="30" spans="1:6" x14ac:dyDescent="0.2">
      <c r="A30" s="40">
        <f t="shared" si="0"/>
        <v>1928</v>
      </c>
      <c r="B30" s="26">
        <f>Derived!B29</f>
        <v>24.813617430857086</v>
      </c>
      <c r="D30" s="29">
        <f>Derived!D29</f>
        <v>18.574651163021283</v>
      </c>
      <c r="F30">
        <f>Derived!C29</f>
        <v>49.646304086896635</v>
      </c>
    </row>
    <row r="31" spans="1:6" x14ac:dyDescent="0.2">
      <c r="A31" s="40">
        <f t="shared" si="0"/>
        <v>1929</v>
      </c>
      <c r="B31" s="26">
        <f>Derived!B30</f>
        <v>24.279796677996906</v>
      </c>
      <c r="D31" s="29">
        <f>Derived!D30</f>
        <v>19.102865584824251</v>
      </c>
      <c r="F31">
        <f>Derived!C30</f>
        <v>48.036432359297748</v>
      </c>
    </row>
    <row r="32" spans="1:6" x14ac:dyDescent="0.2">
      <c r="A32" s="40">
        <f t="shared" si="0"/>
        <v>1930</v>
      </c>
      <c r="B32" s="26">
        <f>Derived!B31</f>
        <v>24.736789651737439</v>
      </c>
      <c r="D32" s="29">
        <f>Derived!D31</f>
        <v>19.552017126297162</v>
      </c>
      <c r="F32">
        <f>Derived!C31</f>
        <v>48.487725898670305</v>
      </c>
    </row>
    <row r="33" spans="1:11" x14ac:dyDescent="0.2">
      <c r="A33" s="40">
        <f t="shared" si="0"/>
        <v>1931</v>
      </c>
      <c r="B33" s="26">
        <f>Derived!B32</f>
        <v>22.414852663312374</v>
      </c>
      <c r="D33" s="29">
        <f>Derived!D32</f>
        <v>19.568928314083369</v>
      </c>
      <c r="F33">
        <f>Derived!C32</f>
        <v>43.921198159099802</v>
      </c>
    </row>
    <row r="34" spans="1:11" x14ac:dyDescent="0.2">
      <c r="A34" s="40">
        <f t="shared" si="0"/>
        <v>1932</v>
      </c>
      <c r="B34" s="26">
        <f>Derived!B33</f>
        <v>22.366191827241828</v>
      </c>
      <c r="D34" s="29">
        <f>Derived!D33</f>
        <v>19.022175170018645</v>
      </c>
      <c r="F34">
        <f>Derived!C33</f>
        <v>44.325442736628915</v>
      </c>
      <c r="K34" t="s">
        <v>208</v>
      </c>
    </row>
    <row r="35" spans="1:11" x14ac:dyDescent="0.2">
      <c r="A35" s="40">
        <f t="shared" si="0"/>
        <v>1933</v>
      </c>
      <c r="B35" s="26">
        <f>Derived!B34</f>
        <v>22.630841029539713</v>
      </c>
      <c r="D35" s="29">
        <f>Derived!D34</f>
        <v>18.07695336448911</v>
      </c>
      <c r="F35">
        <f>Derived!C34</f>
        <v>45.773667053637531</v>
      </c>
    </row>
    <row r="36" spans="1:11" x14ac:dyDescent="0.2">
      <c r="A36" s="40">
        <f t="shared" si="0"/>
        <v>1934</v>
      </c>
      <c r="B36" s="26">
        <f>Derived!B35</f>
        <v>23.202926143733997</v>
      </c>
      <c r="D36" s="29">
        <f>Derived!D35</f>
        <v>17.891711173204435</v>
      </c>
      <c r="F36">
        <f>Derived!C35</f>
        <v>47.124538880940285</v>
      </c>
    </row>
    <row r="37" spans="1:11" x14ac:dyDescent="0.2">
      <c r="A37" s="40">
        <f t="shared" si="0"/>
        <v>1935</v>
      </c>
      <c r="B37" s="26">
        <f>Derived!B36</f>
        <v>23.241869470558989</v>
      </c>
      <c r="D37" s="29">
        <f>Derived!D36</f>
        <v>17.811145557210033</v>
      </c>
      <c r="F37">
        <f>Derived!C36</f>
        <v>47.288923109538111</v>
      </c>
    </row>
    <row r="38" spans="1:11" x14ac:dyDescent="0.2">
      <c r="A38" s="40">
        <f t="shared" si="0"/>
        <v>1936</v>
      </c>
      <c r="B38" s="26">
        <f>Derived!B37</f>
        <v>24.394394548529903</v>
      </c>
      <c r="D38" s="29">
        <f>Derived!D37</f>
        <v>18.13017958837613</v>
      </c>
      <c r="F38">
        <f>Derived!C37</f>
        <v>49.282679086232299</v>
      </c>
    </row>
    <row r="39" spans="1:11" x14ac:dyDescent="0.2">
      <c r="A39" s="40">
        <f t="shared" si="0"/>
        <v>1937</v>
      </c>
      <c r="B39" s="26">
        <f>Derived!B38</f>
        <v>25.173420527664277</v>
      </c>
      <c r="D39" s="29">
        <f>Derived!D38</f>
        <v>18.559550688103382</v>
      </c>
      <c r="F39">
        <f>Derived!C38</f>
        <v>50.382574421967995</v>
      </c>
    </row>
    <row r="40" spans="1:11" x14ac:dyDescent="0.2">
      <c r="A40" s="40">
        <f t="shared" si="0"/>
        <v>1938</v>
      </c>
      <c r="B40" s="26">
        <f>Derived!B39</f>
        <v>26.254130934505035</v>
      </c>
      <c r="D40" s="29">
        <f>Derived!D39</f>
        <v>18.817153869824537</v>
      </c>
      <c r="F40">
        <f>Derived!C39</f>
        <v>52.256603637550214</v>
      </c>
    </row>
    <row r="41" spans="1:11" x14ac:dyDescent="0.2">
      <c r="A41" s="40">
        <f t="shared" si="0"/>
        <v>1939</v>
      </c>
      <c r="B41" s="26">
        <f>Derived!B40</f>
        <v>25.451269481704614</v>
      </c>
      <c r="D41" s="29">
        <f>Derived!D40</f>
        <v>19.670804649991457</v>
      </c>
      <c r="F41">
        <f>Derived!C40</f>
        <v>49.767486421001664</v>
      </c>
    </row>
    <row r="42" spans="1:11" x14ac:dyDescent="0.2">
      <c r="A42" s="40">
        <f t="shared" si="0"/>
        <v>1940</v>
      </c>
      <c r="B42" s="26">
        <f>Derived!B41</f>
        <v>25.515977089791459</v>
      </c>
      <c r="D42" s="29">
        <f>Derived!D41</f>
        <v>19.140102603277338</v>
      </c>
      <c r="F42">
        <f>Derived!C41</f>
        <v>50.442848875648849</v>
      </c>
    </row>
    <row r="43" spans="1:11" x14ac:dyDescent="0.2">
      <c r="A43" s="40">
        <f t="shared" si="0"/>
        <v>1941</v>
      </c>
      <c r="B43" s="26">
        <f>Derived!B42</f>
        <v>27.219808113312055</v>
      </c>
      <c r="D43" s="29">
        <f>Derived!D42</f>
        <v>19.115839900668664</v>
      </c>
      <c r="F43">
        <f>Derived!C42</f>
        <v>53.838482828015962</v>
      </c>
    </row>
    <row r="44" spans="1:11" x14ac:dyDescent="0.2">
      <c r="A44" s="40">
        <f t="shared" si="0"/>
        <v>1942</v>
      </c>
      <c r="B44" s="26">
        <f>Derived!B43</f>
        <v>29.981625606899886</v>
      </c>
      <c r="D44" s="29">
        <f>Derived!D43</f>
        <v>18.227335344371959</v>
      </c>
      <c r="F44">
        <f>Derived!C43</f>
        <v>60.440912244976545</v>
      </c>
    </row>
    <row r="45" spans="1:11" x14ac:dyDescent="0.2">
      <c r="A45" s="40">
        <f t="shared" si="0"/>
        <v>1943</v>
      </c>
      <c r="B45" s="26">
        <f>Derived!B44</f>
        <v>31.10197467900192</v>
      </c>
      <c r="D45" s="29">
        <f>Derived!D44</f>
        <v>17.069439472962973</v>
      </c>
      <c r="F45">
        <f>Derived!C44</f>
        <v>64.3673110665802</v>
      </c>
    </row>
    <row r="46" spans="1:11" x14ac:dyDescent="0.2">
      <c r="A46" s="40">
        <f t="shared" si="0"/>
        <v>1944</v>
      </c>
      <c r="B46" s="26">
        <f>Derived!B45</f>
        <v>30.227622086245542</v>
      </c>
      <c r="D46" s="29">
        <f>Derived!D45</f>
        <v>16.513165820436132</v>
      </c>
      <c r="F46">
        <f>Derived!C45</f>
        <v>63.392365019467775</v>
      </c>
    </row>
    <row r="47" spans="1:11" x14ac:dyDescent="0.2">
      <c r="A47" s="40">
        <f t="shared" si="0"/>
        <v>1945</v>
      </c>
      <c r="B47" s="26">
        <f>Derived!B46</f>
        <v>28.548714351371743</v>
      </c>
      <c r="D47" s="29">
        <f>Derived!D46</f>
        <v>16.37211401172468</v>
      </c>
      <c r="F47">
        <f>Derived!C46</f>
        <v>60.077210390631073</v>
      </c>
    </row>
    <row r="48" spans="1:11" x14ac:dyDescent="0.2">
      <c r="A48" s="40">
        <f t="shared" si="0"/>
        <v>1946</v>
      </c>
      <c r="B48" s="26">
        <f>Derived!B47</f>
        <v>28.203768440050091</v>
      </c>
      <c r="D48" s="29">
        <f>Derived!D47</f>
        <v>16.961846553345268</v>
      </c>
      <c r="F48">
        <f>Derived!C47</f>
        <v>58.517127036118822</v>
      </c>
    </row>
    <row r="49" spans="1:6" x14ac:dyDescent="0.2">
      <c r="A49" s="40">
        <f t="shared" si="0"/>
        <v>1947</v>
      </c>
      <c r="B49" s="26">
        <f>Derived!B48</f>
        <v>27.914160460255157</v>
      </c>
      <c r="D49" s="29">
        <f>Derived!D48</f>
        <v>17.599755104405425</v>
      </c>
      <c r="F49">
        <f>Derived!C48</f>
        <v>57.067260938984965</v>
      </c>
    </row>
    <row r="50" spans="1:6" x14ac:dyDescent="0.2">
      <c r="A50" s="40">
        <f t="shared" si="0"/>
        <v>1948</v>
      </c>
      <c r="B50" s="26">
        <f>Derived!B49</f>
        <v>29.651097467592734</v>
      </c>
      <c r="D50" s="29">
        <f>Derived!D49</f>
        <v>17.804372927688817</v>
      </c>
      <c r="F50">
        <f>Derived!C49</f>
        <v>60.338596892891204</v>
      </c>
    </row>
    <row r="51" spans="1:6" x14ac:dyDescent="0.2">
      <c r="A51" s="40">
        <f t="shared" si="0"/>
        <v>1949</v>
      </c>
      <c r="B51" s="26">
        <f>Derived!B50</f>
        <v>29.905694401913131</v>
      </c>
      <c r="D51" s="29">
        <f>Derived!D50</f>
        <v>18.080593852788084</v>
      </c>
      <c r="F51">
        <f>Derived!C50</f>
        <v>60.483083268411676</v>
      </c>
    </row>
    <row r="52" spans="1:6" x14ac:dyDescent="0.2">
      <c r="A52" s="40">
        <f t="shared" si="0"/>
        <v>1950</v>
      </c>
      <c r="B52" s="26">
        <f>Derived!B51</f>
        <v>31.354896361619829</v>
      </c>
      <c r="D52" s="29">
        <f>Derived!D51</f>
        <v>18.607405514145171</v>
      </c>
      <c r="F52">
        <f>Derived!C51</f>
        <v>62.689693733595476</v>
      </c>
    </row>
    <row r="53" spans="1:6" x14ac:dyDescent="0.2">
      <c r="A53" s="40">
        <f t="shared" si="0"/>
        <v>1951</v>
      </c>
      <c r="B53" s="26">
        <f>Derived!B52</f>
        <v>32.073427879235616</v>
      </c>
      <c r="D53" s="29">
        <f>Derived!D52</f>
        <v>19.444976875199508</v>
      </c>
      <c r="F53">
        <f>Derived!C52</f>
        <v>63.00681305114135</v>
      </c>
    </row>
    <row r="54" spans="1:6" x14ac:dyDescent="0.2">
      <c r="A54" s="40">
        <f t="shared" si="0"/>
        <v>1952</v>
      </c>
      <c r="B54" s="26">
        <f>Derived!B53</f>
        <v>32.16253966483935</v>
      </c>
      <c r="D54" s="29">
        <f>Derived!D53</f>
        <v>20.442849248227589</v>
      </c>
      <c r="F54">
        <f>Derived!C53</f>
        <v>61.929685120605129</v>
      </c>
    </row>
    <row r="55" spans="1:6" x14ac:dyDescent="0.2">
      <c r="A55" s="40">
        <f t="shared" si="0"/>
        <v>1953</v>
      </c>
      <c r="B55" s="26">
        <f>Derived!B54</f>
        <v>31.955891235887954</v>
      </c>
      <c r="D55" s="29">
        <f>Derived!D54</f>
        <v>21.662361042006843</v>
      </c>
      <c r="F55">
        <f>Derived!C54</f>
        <v>60.122042442802773</v>
      </c>
    </row>
    <row r="56" spans="1:6" x14ac:dyDescent="0.2">
      <c r="A56" s="40">
        <f t="shared" si="0"/>
        <v>1954</v>
      </c>
      <c r="B56" s="26">
        <f>Derived!B55</f>
        <v>33.583553210852621</v>
      </c>
      <c r="D56" s="29">
        <f>Derived!D55</f>
        <v>22.715757013750384</v>
      </c>
      <c r="F56">
        <f>Derived!C55</f>
        <v>61.995599666928868</v>
      </c>
    </row>
    <row r="57" spans="1:6" x14ac:dyDescent="0.2">
      <c r="A57" s="40">
        <f t="shared" si="0"/>
        <v>1955</v>
      </c>
      <c r="B57" s="26">
        <f>Derived!B56</f>
        <v>34.873277785193281</v>
      </c>
      <c r="D57" s="29">
        <f>Derived!D56</f>
        <v>23.678543409742378</v>
      </c>
      <c r="F57">
        <f>Derived!C56</f>
        <v>63.316351788947131</v>
      </c>
    </row>
    <row r="58" spans="1:6" x14ac:dyDescent="0.2">
      <c r="A58" s="40">
        <f t="shared" si="0"/>
        <v>1956</v>
      </c>
      <c r="B58" s="26">
        <f>Derived!B57</f>
        <v>35.714661283222547</v>
      </c>
      <c r="D58" s="29">
        <f>Derived!D57</f>
        <v>24.550498181785624</v>
      </c>
      <c r="F58">
        <f>Derived!C57</f>
        <v>63.912752186676315</v>
      </c>
    </row>
    <row r="59" spans="1:6" x14ac:dyDescent="0.2">
      <c r="A59" s="40">
        <f t="shared" si="0"/>
        <v>1957</v>
      </c>
      <c r="B59" s="26">
        <f>Derived!B58</f>
        <v>35.991559769906466</v>
      </c>
      <c r="D59" s="29">
        <f>Derived!D58</f>
        <v>25.674810837299777</v>
      </c>
      <c r="F59">
        <f>Derived!C58</f>
        <v>63.264907086938472</v>
      </c>
    </row>
    <row r="60" spans="1:6" x14ac:dyDescent="0.2">
      <c r="A60" s="40">
        <f t="shared" si="0"/>
        <v>1958</v>
      </c>
      <c r="B60" s="26">
        <f>Derived!B59</f>
        <v>36.216847073862589</v>
      </c>
      <c r="D60" s="29">
        <f>Derived!D59</f>
        <v>26.67418780679532</v>
      </c>
      <c r="F60">
        <f>Derived!C59</f>
        <v>62.695917878397445</v>
      </c>
    </row>
    <row r="61" spans="1:6" x14ac:dyDescent="0.2">
      <c r="A61" s="40">
        <f t="shared" si="0"/>
        <v>1959</v>
      </c>
      <c r="B61" s="26">
        <f>Derived!B60</f>
        <v>38.654320214201626</v>
      </c>
      <c r="D61" s="29">
        <f>Derived!D60</f>
        <v>27.865957527419766</v>
      </c>
      <c r="F61">
        <f>Derived!C60</f>
        <v>65.755723282672534</v>
      </c>
    </row>
    <row r="62" spans="1:6" x14ac:dyDescent="0.2">
      <c r="A62" s="40">
        <f t="shared" si="0"/>
        <v>1960</v>
      </c>
      <c r="B62" s="26">
        <f>Derived!B61</f>
        <v>39.576233101058946</v>
      </c>
      <c r="D62" s="29">
        <f>Derived!D61</f>
        <v>28.532412398569562</v>
      </c>
      <c r="F62">
        <f>Derived!C61</f>
        <v>66.690529527202756</v>
      </c>
    </row>
    <row r="63" spans="1:6" x14ac:dyDescent="0.2">
      <c r="A63" s="40">
        <f t="shared" si="0"/>
        <v>1961</v>
      </c>
      <c r="B63" s="26">
        <f>Derived!B62</f>
        <v>38.721343175911741</v>
      </c>
      <c r="D63" s="29">
        <f>Derived!D62</f>
        <v>28.952640408871282</v>
      </c>
      <c r="F63">
        <f>Derived!C62</f>
        <v>64.8694552189436</v>
      </c>
    </row>
    <row r="64" spans="1:6" x14ac:dyDescent="0.2">
      <c r="A64" s="40">
        <f t="shared" si="0"/>
        <v>1962</v>
      </c>
      <c r="B64" s="26">
        <f>Derived!B63</f>
        <v>38.785428639158397</v>
      </c>
      <c r="D64" s="29">
        <f>Derived!D63</f>
        <v>30.245453711039566</v>
      </c>
      <c r="F64">
        <f>Derived!C63</f>
        <v>63.851287878867424</v>
      </c>
    </row>
    <row r="65" spans="1:9" x14ac:dyDescent="0.2">
      <c r="A65" s="40">
        <f t="shared" si="0"/>
        <v>1963</v>
      </c>
      <c r="B65" s="26">
        <f>Derived!B64</f>
        <v>40.611990930372713</v>
      </c>
      <c r="D65" s="29">
        <f>Derived!D64</f>
        <v>31.518851169606581</v>
      </c>
      <c r="F65">
        <f>Derived!C64</f>
        <v>65.764456631213449</v>
      </c>
    </row>
    <row r="66" spans="1:9" x14ac:dyDescent="0.2">
      <c r="A66" s="40">
        <f t="shared" si="0"/>
        <v>1964</v>
      </c>
      <c r="B66" s="26">
        <f>Derived!B65</f>
        <v>42.470168814285572</v>
      </c>
      <c r="D66" s="29">
        <f>Derived!D65</f>
        <v>32.715305378126423</v>
      </c>
      <c r="F66">
        <f>Derived!C65</f>
        <v>67.756147270921161</v>
      </c>
    </row>
    <row r="67" spans="1:9" x14ac:dyDescent="0.2">
      <c r="A67" s="40">
        <f t="shared" si="0"/>
        <v>1965</v>
      </c>
      <c r="B67" s="26">
        <f>Derived!B66</f>
        <v>43.833571466404628</v>
      </c>
      <c r="D67" s="29">
        <f>Derived!D66</f>
        <v>33.887403088574949</v>
      </c>
      <c r="F67">
        <f>Derived!C66</f>
        <v>68.953553053124452</v>
      </c>
      <c r="G67">
        <f>'Basic data'!W70/'Basic data'!W$118*100</f>
        <v>66.431188726307226</v>
      </c>
      <c r="H67">
        <f>Derived!L66/Derived!L$114*100</f>
        <v>32.97440345109618</v>
      </c>
      <c r="I67">
        <f>'Basic data'!M70/'Basic data'!M$118*100</f>
        <v>17.342151747841843</v>
      </c>
    </row>
    <row r="68" spans="1:9" x14ac:dyDescent="0.2">
      <c r="A68" s="40">
        <f t="shared" si="0"/>
        <v>1966</v>
      </c>
      <c r="B68" s="26">
        <f>Derived!B67</f>
        <v>43.464201027537257</v>
      </c>
      <c r="D68" s="29">
        <f>Derived!D67</f>
        <v>34.979050946987513</v>
      </c>
      <c r="F68">
        <f>Derived!C67</f>
        <v>67.510853623737745</v>
      </c>
      <c r="G68" s="40">
        <f>'Basic data'!W71/'Basic data'!W$118*100</f>
        <v>64.054788479187295</v>
      </c>
      <c r="H68" s="40">
        <f>Derived!L67/Derived!L$114*100</f>
        <v>32.053798278603644</v>
      </c>
      <c r="I68" s="40">
        <f>'Basic data'!M71/'Basic data'!M$118*100</f>
        <v>17.77827562066701</v>
      </c>
    </row>
    <row r="69" spans="1:9" x14ac:dyDescent="0.2">
      <c r="A69" s="40">
        <f t="shared" ref="A69:A115" si="1">A68+1</f>
        <v>1967</v>
      </c>
      <c r="B69" s="26">
        <f>Derived!B68</f>
        <v>44.789297833042433</v>
      </c>
      <c r="D69" s="29">
        <f>Derived!D68</f>
        <v>36.086907663594175</v>
      </c>
      <c r="F69">
        <f>Derived!C68</f>
        <v>68.706763969672409</v>
      </c>
      <c r="G69" s="40">
        <f>'Basic data'!W72/'Basic data'!W$118*100</f>
        <v>65.026952216645455</v>
      </c>
      <c r="H69" s="40">
        <f>Derived!L68/Derived!L$114*100</f>
        <v>32.723329313143672</v>
      </c>
      <c r="I69" s="40">
        <f>'Basic data'!M72/'Basic data'!M$118*100</f>
        <v>18.00296227867711</v>
      </c>
    </row>
    <row r="70" spans="1:9" x14ac:dyDescent="0.2">
      <c r="A70" s="40">
        <f t="shared" si="1"/>
        <v>1968</v>
      </c>
      <c r="B70" s="26">
        <f>Derived!B69</f>
        <v>45.915517056664797</v>
      </c>
      <c r="D70" s="29">
        <f>Derived!D69</f>
        <v>37.505269880338894</v>
      </c>
      <c r="F70">
        <f>Derived!C69</f>
        <v>69.356579842798126</v>
      </c>
      <c r="G70" s="40">
        <f>'Basic data'!W73/'Basic data'!W$118*100</f>
        <v>64.702897637492725</v>
      </c>
      <c r="H70" s="40">
        <f>Derived!L69/Derived!L$114*100</f>
        <v>33.141786209731187</v>
      </c>
      <c r="I70" s="40">
        <f>'Basic data'!M73/'Basic data'!M$118*100</f>
        <v>18.900226561140261</v>
      </c>
    </row>
    <row r="71" spans="1:9" x14ac:dyDescent="0.2">
      <c r="A71" s="40">
        <f t="shared" si="1"/>
        <v>1969</v>
      </c>
      <c r="B71" s="26">
        <f>Derived!B70</f>
        <v>48.032113352845712</v>
      </c>
      <c r="D71" s="29">
        <f>Derived!D70</f>
        <v>39.0476908212258</v>
      </c>
      <c r="F71">
        <f>Derived!C70</f>
        <v>71.393497894407005</v>
      </c>
      <c r="G71" s="40">
        <f>'Basic data'!W74/'Basic data'!W$118*100</f>
        <v>69.779752710885319</v>
      </c>
      <c r="H71" s="40">
        <f>Derived!L70/Derived!L$114*100</f>
        <v>36.405750003113809</v>
      </c>
      <c r="I71" s="40">
        <f>'Basic data'!M74/'Basic data'!M$118*100</f>
        <v>20.116780308757214</v>
      </c>
    </row>
    <row r="72" spans="1:9" x14ac:dyDescent="0.2">
      <c r="A72" s="40">
        <f t="shared" si="1"/>
        <v>1970</v>
      </c>
      <c r="B72" s="26">
        <f>Derived!B71</f>
        <v>49.877671168600223</v>
      </c>
      <c r="D72" s="29">
        <f>Derived!D71</f>
        <v>40.164788726720488</v>
      </c>
      <c r="F72">
        <f>Derived!C71</f>
        <v>73.304912621683968</v>
      </c>
      <c r="G72" s="40">
        <f>'Basic data'!W75/'Basic data'!W$118*100</f>
        <v>70.211825483088944</v>
      </c>
      <c r="H72" s="40">
        <f>Derived!L71/Derived!L$114*100</f>
        <v>37.158972416971331</v>
      </c>
      <c r="I72" s="40">
        <f>'Basic data'!M75/'Basic data'!M$118*100</f>
        <v>20.859088509134882</v>
      </c>
    </row>
    <row r="73" spans="1:9" x14ac:dyDescent="0.2">
      <c r="A73" s="40">
        <f t="shared" si="1"/>
        <v>1971</v>
      </c>
      <c r="B73" s="26">
        <f>Derived!B72</f>
        <v>50.478912929408011</v>
      </c>
      <c r="D73" s="29">
        <f>Derived!D72</f>
        <v>41.335206847852028</v>
      </c>
      <c r="F73">
        <f>Derived!C72</f>
        <v>73.341038478728947</v>
      </c>
      <c r="G73" s="40">
        <f>'Basic data'!W76/'Basic data'!W$118*100</f>
        <v>70.535880062241645</v>
      </c>
      <c r="H73" s="40">
        <f>Derived!L72/Derived!L$114*100</f>
        <v>37.828503451511367</v>
      </c>
      <c r="I73" s="40">
        <f>'Basic data'!M76/'Basic data'!M$118*100</f>
        <v>21.819449487604111</v>
      </c>
    </row>
    <row r="74" spans="1:9" x14ac:dyDescent="0.2">
      <c r="A74" s="40">
        <f t="shared" si="1"/>
        <v>1972</v>
      </c>
      <c r="B74" s="26">
        <f>Derived!B73</f>
        <v>51.853137196750119</v>
      </c>
      <c r="D74" s="29">
        <f>Derived!D73</f>
        <v>43.13815405009688</v>
      </c>
      <c r="F74">
        <f>Derived!C73</f>
        <v>74.062014654922748</v>
      </c>
      <c r="G74" s="40">
        <f>'Basic data'!W77/'Basic data'!W$118*100</f>
        <v>71.832098378852521</v>
      </c>
      <c r="H74" s="40">
        <f>Derived!L73/Derived!L$114*100</f>
        <v>39.08387414127391</v>
      </c>
      <c r="I74" s="40">
        <f>'Basic data'!M77/'Basic data'!M$118*100</f>
        <v>22.843281368856591</v>
      </c>
    </row>
    <row r="75" spans="1:9" x14ac:dyDescent="0.2">
      <c r="A75" s="40">
        <f t="shared" si="1"/>
        <v>1973</v>
      </c>
      <c r="B75" s="26">
        <f>Derived!B74</f>
        <v>51.856186987992231</v>
      </c>
      <c r="D75" s="29">
        <f>Derived!D74</f>
        <v>44.246124163925266</v>
      </c>
      <c r="F75">
        <f>Derived!C74</f>
        <v>73.318841424518567</v>
      </c>
      <c r="G75" s="40">
        <f>'Basic data'!W78/'Basic data'!W$118*100</f>
        <v>72.372189344107056</v>
      </c>
      <c r="H75" s="40">
        <f>Derived!L74/Derived!L$114*100</f>
        <v>39.920787934448946</v>
      </c>
      <c r="I75" s="40">
        <f>'Basic data'!M78/'Basic data'!M$118*100</f>
        <v>23.789612536547935</v>
      </c>
    </row>
    <row r="76" spans="1:9" x14ac:dyDescent="0.2">
      <c r="A76" s="40">
        <f t="shared" si="1"/>
        <v>1974</v>
      </c>
      <c r="B76" s="26">
        <f>Derived!B75</f>
        <v>52.769067372322766</v>
      </c>
      <c r="C76" s="26"/>
      <c r="D76" s="29">
        <f>Derived!D75</f>
        <v>45.49032456504451</v>
      </c>
      <c r="F76">
        <f>Derived!C75</f>
        <v>73.786500247953938</v>
      </c>
      <c r="G76" s="40">
        <f>'Basic data'!W79/'Basic data'!W$118*100</f>
        <v>75.612735135634239</v>
      </c>
      <c r="H76" s="40">
        <f>Derived!L75/Derived!L$114*100</f>
        <v>42.096763796704018</v>
      </c>
      <c r="I76" s="40">
        <f>'Basic data'!M79/'Basic data'!M$118*100</f>
        <v>24.563487000120237</v>
      </c>
    </row>
    <row r="77" spans="1:9" x14ac:dyDescent="0.2">
      <c r="A77" s="40">
        <f t="shared" si="1"/>
        <v>1975</v>
      </c>
      <c r="B77" s="26">
        <f>C77</f>
        <v>53.6</v>
      </c>
      <c r="C77" s="26">
        <f>Derived!B76</f>
        <v>53.6</v>
      </c>
      <c r="D77">
        <f>E77</f>
        <v>47.376529779659457</v>
      </c>
      <c r="E77">
        <f>Derived!D76</f>
        <v>47.376529779659457</v>
      </c>
      <c r="F77">
        <f>Derived!C76</f>
        <v>73.740248793979617</v>
      </c>
      <c r="G77" s="40">
        <f>'Basic data'!W80/'Basic data'!W$118*100</f>
        <v>75.713097141388985</v>
      </c>
      <c r="H77" s="40">
        <f>Derived!L76/Derived!L$114*100</f>
        <v>43.373282914528595</v>
      </c>
      <c r="I77" s="40">
        <f>'Basic data'!M80/'Basic data'!M$118*100</f>
        <v>26.481816180554357</v>
      </c>
    </row>
    <row r="78" spans="1:9" x14ac:dyDescent="0.2">
      <c r="A78" s="40">
        <f t="shared" si="1"/>
        <v>1976</v>
      </c>
      <c r="C78" s="26">
        <f>Derived!B77</f>
        <v>55.3</v>
      </c>
      <c r="E78">
        <f>Derived!D77</f>
        <v>49.506225637629022</v>
      </c>
      <c r="F78">
        <f>Derived!C77</f>
        <v>74.712239144000762</v>
      </c>
      <c r="G78" s="40">
        <f>'Basic data'!W81/'Basic data'!W$118*100</f>
        <v>76.004146958077783</v>
      </c>
      <c r="H78" s="40">
        <f>Derived!L77/Derived!L$114*100</f>
        <v>44.375586814450116</v>
      </c>
      <c r="I78" s="40">
        <f>'Basic data'!M81/'Basic data'!M$118*100</f>
        <v>27.898643130047951</v>
      </c>
    </row>
    <row r="79" spans="1:9" x14ac:dyDescent="0.2">
      <c r="A79" s="40">
        <f t="shared" si="1"/>
        <v>1977</v>
      </c>
      <c r="C79" s="26">
        <f>Derived!B78</f>
        <v>57.2</v>
      </c>
      <c r="E79">
        <f>Derived!D78</f>
        <v>51.390044331182558</v>
      </c>
      <c r="F79">
        <f>Derived!C78</f>
        <v>76.129283475764936</v>
      </c>
      <c r="G79" s="40">
        <f>'Basic data'!W82/'Basic data'!W$118*100</f>
        <v>78.312473090437209</v>
      </c>
      <c r="H79" s="40">
        <f>Derived!L78/Derived!L$114*100</f>
        <v>46.427473100138521</v>
      </c>
      <c r="I79" s="40">
        <f>'Basic data'!M82/'Basic data'!M$118*100</f>
        <v>29.07474971213307</v>
      </c>
    </row>
    <row r="80" spans="1:9" x14ac:dyDescent="0.2">
      <c r="A80" s="40">
        <f t="shared" si="1"/>
        <v>1978</v>
      </c>
      <c r="C80" s="26">
        <f>Derived!B79</f>
        <v>57.5</v>
      </c>
      <c r="E80">
        <f>Derived!D79</f>
        <v>53.246756080279077</v>
      </c>
      <c r="F80">
        <f>Derived!C79</f>
        <v>75.470889764304488</v>
      </c>
      <c r="G80" s="40">
        <f>'Basic data'!W83/'Basic data'!W$118*100</f>
        <v>77.840771663389845</v>
      </c>
      <c r="H80" s="40">
        <f>Derived!L79/Derived!L$114*100</f>
        <v>46.777333895394143</v>
      </c>
      <c r="I80" s="40">
        <f>'Basic data'!M83/'Basic data'!M$118*100</f>
        <v>30.167309459484031</v>
      </c>
    </row>
    <row r="81" spans="1:9" x14ac:dyDescent="0.2">
      <c r="A81" s="40">
        <f t="shared" si="1"/>
        <v>1979</v>
      </c>
      <c r="C81" s="26">
        <f>Derived!B80</f>
        <v>60.6</v>
      </c>
      <c r="E81">
        <f>Derived!D80</f>
        <v>56.271406820239001</v>
      </c>
      <c r="F81">
        <f>Derived!C80</f>
        <v>77.744141967519766</v>
      </c>
      <c r="G81" s="40">
        <f>'Basic data'!W84/'Basic data'!W$118*100</f>
        <v>79.978482385966174</v>
      </c>
      <c r="H81" s="40">
        <f>Derived!L80/Derived!L$114*100</f>
        <v>48.791397392406274</v>
      </c>
      <c r="I81" s="40">
        <f>'Basic data'!M84/'Basic data'!M$118*100</f>
        <v>31.431476070135982</v>
      </c>
    </row>
    <row r="82" spans="1:9" x14ac:dyDescent="0.2">
      <c r="A82" s="40">
        <f t="shared" si="1"/>
        <v>1980</v>
      </c>
      <c r="C82" s="26">
        <f>Derived!B81</f>
        <v>61.5</v>
      </c>
      <c r="E82">
        <f>Derived!D81</f>
        <v>57.794045531843288</v>
      </c>
      <c r="F82">
        <f>Derived!C81</f>
        <v>78.183045689830351</v>
      </c>
      <c r="G82" s="40">
        <f>'Basic data'!W85/'Basic data'!W$118*100</f>
        <v>79.566998162371675</v>
      </c>
      <c r="H82" s="40">
        <f>Derived!L81/Derived!L$114*100</f>
        <v>49.10343539898561</v>
      </c>
      <c r="I82" s="40">
        <f>'Basic data'!M85/'Basic data'!M$118*100</f>
        <v>32.396898600588472</v>
      </c>
    </row>
    <row r="83" spans="1:9" x14ac:dyDescent="0.2">
      <c r="A83" s="40">
        <f t="shared" si="1"/>
        <v>1981</v>
      </c>
      <c r="C83" s="26">
        <f>Derived!B82</f>
        <v>61.9</v>
      </c>
      <c r="E83">
        <f>Derived!D82</f>
        <v>58.956697576762892</v>
      </c>
      <c r="F83">
        <f>Derived!C82</f>
        <v>78.035649076569555</v>
      </c>
      <c r="G83" s="40">
        <f>'Basic data'!W86/'Basic data'!W$118*100</f>
        <v>78.011387073172926</v>
      </c>
      <c r="H83" s="40">
        <f>Derived!L82/Derived!L$114*100</f>
        <v>48.356435322629004</v>
      </c>
      <c r="I83" s="40">
        <f>'Basic data'!M86/'Basic data'!M$118*100</f>
        <v>32.760697608213974</v>
      </c>
    </row>
    <row r="84" spans="1:9" x14ac:dyDescent="0.2">
      <c r="A84" s="40">
        <f t="shared" si="1"/>
        <v>1982</v>
      </c>
      <c r="C84" s="26">
        <f>Derived!B83</f>
        <v>64.5</v>
      </c>
      <c r="E84">
        <f>Derived!D83</f>
        <v>62.336318254792964</v>
      </c>
      <c r="F84">
        <f>Derived!C83</f>
        <v>79.51180727657632</v>
      </c>
      <c r="G84" s="40">
        <f>'Basic data'!W87/'Basic data'!W$118*100</f>
        <v>78.964826127843139</v>
      </c>
      <c r="H84" s="40">
        <f>Derived!L83/Derived!L$114*100</f>
        <v>49.944992447032924</v>
      </c>
      <c r="I84" s="40">
        <f>'Basic data'!M87/'Basic data'!M$118*100</f>
        <v>34.610625505304661</v>
      </c>
    </row>
    <row r="85" spans="1:9" x14ac:dyDescent="0.2">
      <c r="A85" s="40">
        <f t="shared" si="1"/>
        <v>1983</v>
      </c>
      <c r="C85" s="26">
        <f>Derived!B84</f>
        <v>65.099999999999994</v>
      </c>
      <c r="E85">
        <f>Derived!D84</f>
        <v>66.452088595612437</v>
      </c>
      <c r="F85">
        <f>Derived!C84</f>
        <v>78.128562747586372</v>
      </c>
      <c r="G85" s="40">
        <f>'Basic data'!W88/'Basic data'!W$118*100</f>
        <v>75.271504316068047</v>
      </c>
      <c r="H85" s="40">
        <f>Derived!L84/Derived!L$114*100</f>
        <v>48.923777152773262</v>
      </c>
      <c r="I85" s="40">
        <f>'Basic data'!M88/'Basic data'!M$118*100</f>
        <v>37.36329844684122</v>
      </c>
    </row>
    <row r="86" spans="1:9" x14ac:dyDescent="0.2">
      <c r="A86" s="40">
        <f t="shared" si="1"/>
        <v>1984</v>
      </c>
      <c r="C86" s="26">
        <f>Derived!B85</f>
        <v>66.900000000000006</v>
      </c>
      <c r="E86">
        <f>Derived!D85</f>
        <v>67.585406478314553</v>
      </c>
      <c r="F86">
        <f>Derived!C85</f>
        <v>79.81676668992985</v>
      </c>
      <c r="G86" s="40">
        <f>'Basic data'!W89/'Basic data'!W$118*100</f>
        <v>78.001350872597456</v>
      </c>
      <c r="H86" s="40">
        <f>Derived!L85/Derived!L$114*100</f>
        <v>51.344435628055429</v>
      </c>
      <c r="I86" s="40">
        <f>'Basic data'!M89/'Basic data'!M$118*100</f>
        <v>38.639007429505916</v>
      </c>
    </row>
    <row r="87" spans="1:9" x14ac:dyDescent="0.2">
      <c r="A87" s="40">
        <f t="shared" si="1"/>
        <v>1985</v>
      </c>
      <c r="C87" s="26">
        <f>Derived!B86</f>
        <v>67.099999999999994</v>
      </c>
      <c r="E87">
        <f>Derived!D86</f>
        <v>66.90011590028378</v>
      </c>
      <c r="F87">
        <f>Derived!C86</f>
        <v>80.391704941496343</v>
      </c>
      <c r="G87" s="40">
        <f>'Basic data'!W90/'Basic data'!W$118*100</f>
        <v>80.600726821645679</v>
      </c>
      <c r="H87" s="40">
        <f>Derived!L86/Derived!L$114*100</f>
        <v>53.443600399589201</v>
      </c>
      <c r="I87" s="40">
        <f>'Basic data'!M90/'Basic data'!M$118*100</f>
        <v>39.3508696056495</v>
      </c>
    </row>
    <row r="88" spans="1:9" x14ac:dyDescent="0.2">
      <c r="A88" s="40">
        <f t="shared" si="1"/>
        <v>1986</v>
      </c>
      <c r="C88" s="26">
        <f>Derived!B87</f>
        <v>67.7</v>
      </c>
      <c r="E88">
        <f>Derived!D87</f>
        <v>67.465599205676014</v>
      </c>
      <c r="F88">
        <f>Derived!C87</f>
        <v>80.788582829944644</v>
      </c>
      <c r="G88" s="40">
        <f>'Basic data'!W91/'Basic data'!W$118*100</f>
        <v>80.400002810136158</v>
      </c>
      <c r="H88" s="40">
        <f>Derived!L87/Derived!L$114*100</f>
        <v>53.528701674110835</v>
      </c>
      <c r="I88" s="40">
        <f>'Basic data'!M91/'Basic data'!M$118*100</f>
        <v>39.752880658976295</v>
      </c>
    </row>
    <row r="89" spans="1:9" x14ac:dyDescent="0.2">
      <c r="A89" s="40">
        <f t="shared" si="1"/>
        <v>1987</v>
      </c>
      <c r="C89" s="26">
        <f>Derived!B88</f>
        <v>67.7</v>
      </c>
      <c r="E89">
        <f>Derived!D88</f>
        <v>68.147091013557443</v>
      </c>
      <c r="F89">
        <f>Derived!C88</f>
        <v>80.41774296680029</v>
      </c>
      <c r="G89" s="40">
        <f>'Basic data'!W92/'Basic data'!W$118*100</f>
        <v>79.496744758343326</v>
      </c>
      <c r="H89" s="40">
        <f>Derived!L88/Derived!L$114*100</f>
        <v>53.41523330808198</v>
      </c>
      <c r="I89" s="40">
        <f>'Basic data'!M92/'Basic data'!M$118*100</f>
        <v>40.660518610083798</v>
      </c>
    </row>
    <row r="90" spans="1:9" x14ac:dyDescent="0.2">
      <c r="A90" s="40">
        <f t="shared" si="1"/>
        <v>1988</v>
      </c>
      <c r="C90" s="26">
        <f>Derived!B89</f>
        <v>69</v>
      </c>
      <c r="E90">
        <f>Derived!D89</f>
        <v>68.304232677909454</v>
      </c>
      <c r="F90">
        <f>Derived!C89</f>
        <v>81.93679873186413</v>
      </c>
      <c r="G90" s="40">
        <f>'Basic data'!W93/'Basic data'!W$118*100</f>
        <v>81.674600283221565</v>
      </c>
      <c r="H90" s="40">
        <f>Derived!L89/Derived!L$114*100</f>
        <v>55.249638558881756</v>
      </c>
      <c r="I90" s="40">
        <f>'Basic data'!M93/'Basic data'!M$118*100</f>
        <v>41.313187156273216</v>
      </c>
    </row>
    <row r="91" spans="1:9" x14ac:dyDescent="0.2">
      <c r="A91" s="40">
        <f t="shared" si="1"/>
        <v>1989</v>
      </c>
      <c r="C91" s="26">
        <f>Derived!B90</f>
        <v>68.900000000000006</v>
      </c>
      <c r="E91">
        <f>Derived!D90</f>
        <v>68.355648175720944</v>
      </c>
      <c r="F91">
        <f>Derived!C90</f>
        <v>81.770712325555266</v>
      </c>
      <c r="G91" s="40">
        <f>'Basic data'!W94/'Basic data'!W$118*100</f>
        <v>82.638075538467248</v>
      </c>
      <c r="H91" s="40">
        <f>Derived!L90/Derived!L$114*100</f>
        <v>56.327588036155838</v>
      </c>
      <c r="I91" s="40">
        <f>'Basic data'!M94/'Basic data'!M$118*100</f>
        <v>42.044947630186208</v>
      </c>
    </row>
    <row r="92" spans="1:9" x14ac:dyDescent="0.2">
      <c r="A92" s="40">
        <f t="shared" si="1"/>
        <v>1990</v>
      </c>
      <c r="C92" s="26">
        <f>Derived!B91</f>
        <v>69.599999999999994</v>
      </c>
      <c r="E92">
        <f>Derived!D91</f>
        <v>68.774916589394792</v>
      </c>
      <c r="F92">
        <f>Derived!C91</f>
        <v>82.38133259870564</v>
      </c>
      <c r="G92" s="40">
        <f>'Basic data'!W95/'Basic data'!W$118*100</f>
        <v>82.517641131561533</v>
      </c>
      <c r="H92" s="40">
        <f>Derived!L91/Derived!L$114*100</f>
        <v>56.951664049314523</v>
      </c>
      <c r="I92" s="40">
        <f>'Basic data'!M95/'Basic data'!M$118*100</f>
        <v>43.287025826154334</v>
      </c>
    </row>
    <row r="93" spans="1:9" x14ac:dyDescent="0.2">
      <c r="A93" s="40">
        <f t="shared" si="1"/>
        <v>1991</v>
      </c>
      <c r="C93" s="26">
        <f>Derived!B92</f>
        <v>70.900000000000006</v>
      </c>
      <c r="E93">
        <f>Derived!D92</f>
        <v>71.89198966333953</v>
      </c>
      <c r="F93">
        <f>Derived!C92</f>
        <v>82.423898508196942</v>
      </c>
      <c r="G93" s="40">
        <f>'Basic data'!W96/'Basic data'!W$118*100</f>
        <v>83.210138971269359</v>
      </c>
      <c r="H93" s="40">
        <f>Derived!L92/Derived!L$114*100</f>
        <v>58.795524997283366</v>
      </c>
      <c r="I93" s="40">
        <f>'Basic data'!M96/'Basic data'!M$118*100</f>
        <v>45.911745249916741</v>
      </c>
    </row>
    <row r="94" spans="1:9" x14ac:dyDescent="0.2">
      <c r="A94" s="40">
        <f t="shared" si="1"/>
        <v>1992</v>
      </c>
      <c r="C94" s="26">
        <f>Derived!B93</f>
        <v>72</v>
      </c>
      <c r="E94">
        <f>Derived!D93</f>
        <v>74.226338259033213</v>
      </c>
      <c r="F94">
        <f>Derived!C93</f>
        <v>82.680691956534957</v>
      </c>
      <c r="G94" s="40">
        <f>'Basic data'!W97/'Basic data'!W$118*100</f>
        <v>82.929125355156046</v>
      </c>
      <c r="H94" s="40">
        <f>Derived!L93/Derived!L$114*100</f>
        <v>59.674904834006966</v>
      </c>
      <c r="I94" s="40">
        <f>'Basic data'!M97/'Basic data'!M$118*100</f>
        <v>48.047869731642955</v>
      </c>
    </row>
    <row r="95" spans="1:9" x14ac:dyDescent="0.2">
      <c r="A95" s="40">
        <f t="shared" si="1"/>
        <v>1993</v>
      </c>
      <c r="C95" s="26">
        <f>Derived!B94</f>
        <v>75</v>
      </c>
      <c r="E95">
        <f>Derived!D94</f>
        <v>75.835679683559803</v>
      </c>
      <c r="F95">
        <f>Derived!C94</f>
        <v>85.364374520470108</v>
      </c>
      <c r="G95" s="40">
        <f>'Basic data'!W98/'Basic data'!W$118*100</f>
        <v>84.665388054713347</v>
      </c>
      <c r="H95" s="40">
        <f>Derived!L94/Derived!L$114*100</f>
        <v>61.688968331019076</v>
      </c>
      <c r="I95" s="40">
        <f>'Basic data'!M98/'Basic data'!M$118*100</f>
        <v>49.560979053714895</v>
      </c>
    </row>
    <row r="96" spans="1:9" x14ac:dyDescent="0.2">
      <c r="A96" s="40">
        <f t="shared" si="1"/>
        <v>1994</v>
      </c>
      <c r="C96" s="26">
        <f>Derived!B95</f>
        <v>76.2</v>
      </c>
      <c r="E96">
        <f>Derived!D95</f>
        <v>75.774569386458566</v>
      </c>
      <c r="F96">
        <f>Derived!C95</f>
        <v>86.742354036542181</v>
      </c>
      <c r="G96" s="40">
        <f>'Basic data'!W99/'Basic data'!W$118*100</f>
        <v>86.391614553695177</v>
      </c>
      <c r="H96" s="40">
        <f>Derived!L95/Derived!L$114*100</f>
        <v>63.164057089394156</v>
      </c>
      <c r="I96" s="40">
        <f>'Basic data'!M99/'Basic data'!M$118*100</f>
        <v>49.944578137140724</v>
      </c>
    </row>
    <row r="97" spans="1:17" x14ac:dyDescent="0.2">
      <c r="A97" s="40">
        <f t="shared" si="1"/>
        <v>1995</v>
      </c>
      <c r="C97" s="26">
        <f>Derived!B96</f>
        <v>75.7</v>
      </c>
      <c r="E97">
        <f>Derived!D96</f>
        <v>74.752201829771892</v>
      </c>
      <c r="F97">
        <f>Derived!C96</f>
        <v>86.735953984063428</v>
      </c>
      <c r="G97" s="40">
        <f>'Basic data'!W100/'Basic data'!W$118*100</f>
        <v>88.127877253252478</v>
      </c>
      <c r="H97" s="40">
        <f>Derived!L96/Derived!L$114*100</f>
        <v>64.431120510049681</v>
      </c>
      <c r="I97" s="40">
        <f>'Basic data'!M100/'Basic data'!M$118*100</f>
        <v>49.950141037274591</v>
      </c>
    </row>
    <row r="98" spans="1:17" x14ac:dyDescent="0.2">
      <c r="A98" s="40">
        <f t="shared" si="1"/>
        <v>1996</v>
      </c>
      <c r="C98" s="26">
        <f>Derived!B97</f>
        <v>76.900000000000006</v>
      </c>
      <c r="E98">
        <f>Derived!D97</f>
        <v>75.126916272055283</v>
      </c>
      <c r="F98">
        <f>Derived!C97</f>
        <v>87.985810156713342</v>
      </c>
      <c r="G98" s="40">
        <f>'Basic data'!W101/'Basic data'!W$118*100</f>
        <v>90.777434205178082</v>
      </c>
      <c r="H98" s="40">
        <f>Derived!L97/Derived!L$114*100</f>
        <v>67.334019540954458</v>
      </c>
      <c r="I98" s="40">
        <f>'Basic data'!M101/'Basic data'!M$118*100</f>
        <v>51.656807368564287</v>
      </c>
    </row>
    <row r="99" spans="1:17" x14ac:dyDescent="0.2">
      <c r="A99" s="40">
        <f t="shared" si="1"/>
        <v>1997</v>
      </c>
      <c r="C99" s="26">
        <f>Derived!B98</f>
        <v>79.599999999999994</v>
      </c>
      <c r="E99">
        <f>Derived!D98</f>
        <v>76.973531799153136</v>
      </c>
      <c r="F99">
        <f>Derived!C98</f>
        <v>90.103468325099684</v>
      </c>
      <c r="G99" s="40">
        <f>'Basic data'!W102/'Basic data'!W$118*100</f>
        <v>92.513696904735383</v>
      </c>
      <c r="H99" s="40">
        <f>Derived!L98/Derived!L$114*100</f>
        <v>69.631753953038711</v>
      </c>
      <c r="I99" s="40">
        <f>'Basic data'!M102/'Basic data'!M$118*100</f>
        <v>53.489768205007152</v>
      </c>
    </row>
    <row r="100" spans="1:17" x14ac:dyDescent="0.2">
      <c r="A100" s="40">
        <f t="shared" si="1"/>
        <v>1998</v>
      </c>
      <c r="C100" s="26">
        <f>Derived!B99</f>
        <v>82</v>
      </c>
      <c r="E100">
        <f>Derived!D99</f>
        <v>78.439717329042907</v>
      </c>
      <c r="F100">
        <f>Derived!C99</f>
        <v>92.077004873129994</v>
      </c>
      <c r="G100" s="40">
        <f>'Basic data'!W103/'Basic data'!W$118*100</f>
        <v>94.922385042849555</v>
      </c>
      <c r="H100" s="40">
        <f>Derived!L99/Derived!L$114*100</f>
        <v>72.600842864127003</v>
      </c>
      <c r="I100" s="40">
        <f>'Basic data'!M103/'Basic data'!M$118*100</f>
        <v>55.606909971306074</v>
      </c>
    </row>
    <row r="101" spans="1:17" x14ac:dyDescent="0.2">
      <c r="A101" s="40">
        <f t="shared" si="1"/>
        <v>1999</v>
      </c>
      <c r="C101" s="26">
        <f>Derived!B100</f>
        <v>84.9</v>
      </c>
      <c r="E101">
        <f>Derived!D100</f>
        <v>80.057183614845826</v>
      </c>
      <c r="F101">
        <f>Derived!C100</f>
        <v>94.688194287167263</v>
      </c>
      <c r="G101" s="40">
        <f>'Basic data'!W104/'Basic data'!W$118*100</f>
        <v>97.672304000529891</v>
      </c>
      <c r="H101" s="40">
        <f>Derived!L100/Derived!L$114*100</f>
        <v>75.853602690287417</v>
      </c>
      <c r="I101" s="40">
        <f>'Basic data'!M104/'Basic data'!M$118*100</f>
        <v>57.679500705111721</v>
      </c>
    </row>
    <row r="102" spans="1:17" x14ac:dyDescent="0.2">
      <c r="A102" s="40">
        <f t="shared" si="1"/>
        <v>2000</v>
      </c>
      <c r="C102" s="26">
        <f>Derived!B101</f>
        <v>85.6</v>
      </c>
      <c r="E102">
        <f>Derived!D101</f>
        <v>80.431384396659254</v>
      </c>
      <c r="F102">
        <f>Derived!C101</f>
        <v>95.175076944003166</v>
      </c>
      <c r="G102" s="40">
        <f>'Basic data'!W105/'Basic data'!W$118*100</f>
        <v>97.862991811463957</v>
      </c>
      <c r="H102" s="40">
        <f>Derived!L101/Derived!L$114*100</f>
        <v>76.1561849996977</v>
      </c>
      <c r="I102" s="40">
        <f>'Basic data'!M105/'Basic data'!M$118*100</f>
        <v>57.958100319983117</v>
      </c>
    </row>
    <row r="103" spans="1:17" x14ac:dyDescent="0.2">
      <c r="A103" s="40">
        <f t="shared" si="1"/>
        <v>2001</v>
      </c>
      <c r="C103" s="26">
        <f>Derived!B102</f>
        <v>87.1</v>
      </c>
      <c r="E103">
        <f>Derived!D102</f>
        <v>82.295259468239337</v>
      </c>
      <c r="F103">
        <f>Derived!C102</f>
        <v>96.004352324407066</v>
      </c>
      <c r="G103" s="40">
        <f>'Basic data'!W106/'Basic data'!W$118*100</f>
        <v>98.344729439086777</v>
      </c>
      <c r="H103" s="40">
        <f>Derived!L102/Derived!L$114*100</f>
        <v>78.141881405202597</v>
      </c>
      <c r="I103" s="40">
        <f>'Basic data'!M106/'Basic data'!M$118*100</f>
        <v>60.818164106134134</v>
      </c>
    </row>
    <row r="104" spans="1:17" x14ac:dyDescent="0.2">
      <c r="A104" s="40">
        <f t="shared" si="1"/>
        <v>2002</v>
      </c>
      <c r="C104" s="26">
        <f>Derived!B103</f>
        <v>90.7</v>
      </c>
      <c r="E104">
        <f>Derived!D103</f>
        <v>84.890173463607951</v>
      </c>
      <c r="F104">
        <f>Derived!C103</f>
        <v>98.728827162820252</v>
      </c>
      <c r="G104" s="40">
        <f>'Basic data'!W107/'Basic data'!W$118*100</f>
        <v>101.38569821345594</v>
      </c>
      <c r="H104" s="40">
        <f>Derived!L103/Derived!L$114*100</f>
        <v>81.829603301140281</v>
      </c>
      <c r="I104" s="40">
        <f>'Basic data'!M107/'Basic data'!M$118*100</f>
        <v>63.038841680895963</v>
      </c>
    </row>
    <row r="105" spans="1:17" x14ac:dyDescent="0.2">
      <c r="A105" s="40">
        <f t="shared" si="1"/>
        <v>2003</v>
      </c>
      <c r="C105" s="26">
        <f>Derived!B104</f>
        <v>91</v>
      </c>
      <c r="E105">
        <f>Derived!D104</f>
        <v>85.636768138902127</v>
      </c>
      <c r="F105">
        <f>Derived!C104</f>
        <v>98.75344947882887</v>
      </c>
      <c r="G105" s="40">
        <f>'Basic data'!W108/'Basic data'!W$118*100</f>
        <v>101.65667562899378</v>
      </c>
      <c r="H105" s="40">
        <f>Derived!L104/Derived!L$114*100</f>
        <v>82.841362898230869</v>
      </c>
      <c r="I105" s="40">
        <f>'Basic data'!M108/'Basic data'!M$118*100</f>
        <v>64.41227397792143</v>
      </c>
    </row>
    <row r="106" spans="1:17" x14ac:dyDescent="0.2">
      <c r="A106" s="40">
        <f t="shared" si="1"/>
        <v>2004</v>
      </c>
      <c r="C106" s="26">
        <f>Derived!B105</f>
        <v>92.9</v>
      </c>
      <c r="E106">
        <f>Derived!D105</f>
        <v>87.19307974866895</v>
      </c>
      <c r="F106">
        <f>Derived!C105</f>
        <v>100.09317419528136</v>
      </c>
      <c r="G106" s="40">
        <f>'Basic data'!W109/'Basic data'!W$118*100</f>
        <v>103.6338071423625</v>
      </c>
      <c r="H106" s="40">
        <f>Derived!L105/Derived!L$114*100</f>
        <v>85.848274597995456</v>
      </c>
      <c r="I106" s="40">
        <f>'Basic data'!M109/'Basic data'!M$118*100</f>
        <v>66.836856353970703</v>
      </c>
    </row>
    <row r="107" spans="1:17" x14ac:dyDescent="0.2">
      <c r="A107" s="40">
        <f t="shared" si="1"/>
        <v>2005</v>
      </c>
      <c r="C107" s="26">
        <f>Derived!B106</f>
        <v>93.8</v>
      </c>
      <c r="E107">
        <f>Derived!D106</f>
        <v>88.478870331041435</v>
      </c>
      <c r="F107">
        <f>Derived!C106</f>
        <v>100.36594769411163</v>
      </c>
      <c r="G107" s="40">
        <f>'Basic data'!W110/'Basic data'!W$118*100</f>
        <v>103.42304693027751</v>
      </c>
      <c r="H107" s="40">
        <f>Derived!L106/Derived!L$114*100</f>
        <v>86.604730371521129</v>
      </c>
      <c r="I107" s="40">
        <f>'Basic data'!M110/'Basic data'!M$118*100</f>
        <v>68.47958605418539</v>
      </c>
      <c r="N107" t="s">
        <v>197</v>
      </c>
      <c r="O107" t="s">
        <v>197</v>
      </c>
      <c r="P107" t="s">
        <v>209</v>
      </c>
      <c r="Q107" t="s">
        <v>197</v>
      </c>
    </row>
    <row r="108" spans="1:17" x14ac:dyDescent="0.2">
      <c r="A108" s="40">
        <f t="shared" si="1"/>
        <v>2006</v>
      </c>
      <c r="C108" s="26">
        <f>Derived!B107</f>
        <v>94.4</v>
      </c>
      <c r="E108">
        <f>Derived!D107</f>
        <v>90.19802770028204</v>
      </c>
      <c r="F108">
        <f>Derived!C107</f>
        <v>100.39077166958243</v>
      </c>
      <c r="G108" s="40">
        <f>'Basic data'!W111/'Basic data'!W$118*100</f>
        <v>103.35279352624917</v>
      </c>
      <c r="H108" s="40">
        <f>Derived!L107/Derived!L$114*100</f>
        <v>88.58097107985698</v>
      </c>
      <c r="I108" s="40">
        <f>'Basic data'!M111/'Basic data'!M$118*100</f>
        <v>72.079244446213096</v>
      </c>
      <c r="N108" t="s">
        <v>200</v>
      </c>
      <c r="O108" t="s">
        <v>201</v>
      </c>
      <c r="P108" t="s">
        <v>190</v>
      </c>
      <c r="Q108" t="s">
        <v>191</v>
      </c>
    </row>
    <row r="109" spans="1:17" x14ac:dyDescent="0.2">
      <c r="A109" s="40">
        <f t="shared" si="1"/>
        <v>2007</v>
      </c>
      <c r="C109" s="26">
        <f>Derived!B108</f>
        <v>95.3</v>
      </c>
      <c r="E109">
        <f>Derived!D108</f>
        <v>91.179548161216303</v>
      </c>
      <c r="F109">
        <f>Derived!C108</f>
        <v>100.79635332779138</v>
      </c>
      <c r="G109" s="40">
        <f>'Basic data'!W112/'Basic data'!W$118*100</f>
        <v>103.54348133718321</v>
      </c>
      <c r="H109" s="40">
        <f>Derived!L108/Derived!L$114*100</f>
        <v>89.791300317498042</v>
      </c>
      <c r="I109" s="40">
        <f>'Basic data'!M112/'Basic data'!M$118*100</f>
        <v>73.916976533498456</v>
      </c>
      <c r="L109" s="30" t="s">
        <v>192</v>
      </c>
      <c r="N109" s="28">
        <f>Derived!L122</f>
        <v>2.7137695644645059</v>
      </c>
      <c r="O109" s="28">
        <f>Derived!N122</f>
        <v>3.868011297871603</v>
      </c>
      <c r="P109" s="28">
        <f>Derived!C122</f>
        <v>0.75269619586710002</v>
      </c>
      <c r="Q109" s="28">
        <f>Derived!M122</f>
        <v>1.4384229692987418</v>
      </c>
    </row>
    <row r="110" spans="1:17" x14ac:dyDescent="0.2">
      <c r="A110" s="40">
        <f t="shared" si="1"/>
        <v>2008</v>
      </c>
      <c r="C110" s="26">
        <f>Derived!B109</f>
        <v>95.9</v>
      </c>
      <c r="E110">
        <f>Derived!D109</f>
        <v>92.406806625341517</v>
      </c>
      <c r="F110">
        <f>Derived!C109</f>
        <v>100.89836543246895</v>
      </c>
      <c r="G110" s="40">
        <f>'Basic data'!W113/'Basic data'!W$118*100</f>
        <v>103.49330033430584</v>
      </c>
      <c r="H110" s="40">
        <f>Derived!L109/Derived!L$114*100</f>
        <v>91.398768836240109</v>
      </c>
      <c r="I110" s="40">
        <f>'Basic data'!M113/'Basic data'!M$118*100</f>
        <v>76.92070590412763</v>
      </c>
      <c r="L110" s="6" t="s">
        <v>134</v>
      </c>
      <c r="N110" s="28">
        <f>Derived!L123</f>
        <v>2.1368922557705257</v>
      </c>
      <c r="O110" s="28">
        <f>Derived!N123</f>
        <v>4.2862457301922019</v>
      </c>
      <c r="P110" s="28">
        <f>Derived!C123</f>
        <v>0.93412173037737045</v>
      </c>
      <c r="Q110" s="28">
        <f>Derived!M123</f>
        <v>0.5422223907120417</v>
      </c>
    </row>
    <row r="111" spans="1:17" x14ac:dyDescent="0.2">
      <c r="A111" s="40">
        <f t="shared" si="1"/>
        <v>2009</v>
      </c>
      <c r="C111" s="26">
        <f>Derived!B110</f>
        <v>96.5</v>
      </c>
      <c r="E111">
        <f>Derived!D110</f>
        <v>95.147191984937081</v>
      </c>
      <c r="F111">
        <f>Derived!C110</f>
        <v>100.40576648053707</v>
      </c>
      <c r="G111" s="40">
        <f>'Basic data'!W114/'Basic data'!W$118*100</f>
        <v>101.38569821345594</v>
      </c>
      <c r="H111" s="40">
        <f>Derived!L110/Derived!L$114*100</f>
        <v>91.710806842819451</v>
      </c>
      <c r="I111" s="40">
        <f>'Basic data'!M114/'Basic data'!M$118*100</f>
        <v>80.996644546635736</v>
      </c>
      <c r="L111" s="6" t="s">
        <v>135</v>
      </c>
      <c r="N111" s="28">
        <f>Derived!L124</f>
        <v>2.2568216982446856</v>
      </c>
      <c r="O111" s="28">
        <f>Derived!N124</f>
        <v>4.2785781141603225</v>
      </c>
      <c r="P111" s="28">
        <f>Derived!C124</f>
        <v>0.36684895527393341</v>
      </c>
      <c r="Q111" s="28">
        <f>Derived!M124</f>
        <v>0.68350508931708343</v>
      </c>
    </row>
    <row r="112" spans="1:17" x14ac:dyDescent="0.2">
      <c r="A112" s="40">
        <f t="shared" si="1"/>
        <v>2010</v>
      </c>
      <c r="C112" s="26">
        <f>Derived!B111</f>
        <v>98.4</v>
      </c>
      <c r="E112">
        <f>Derived!D111</f>
        <v>98.747591112279466</v>
      </c>
      <c r="F112">
        <f>Derived!C111</f>
        <v>100.76169209312272</v>
      </c>
      <c r="G112" s="40">
        <f>'Basic data'!W115/'Basic data'!W$118*100</f>
        <v>101.57638602438996</v>
      </c>
      <c r="H112" s="40">
        <f>Derived!L111/Derived!L$114*100</f>
        <v>94.320579261483047</v>
      </c>
      <c r="I112" s="40">
        <f>'Basic data'!M115/'Basic data'!M$118*100</f>
        <v>85.583195464867828</v>
      </c>
      <c r="L112" s="6" t="s">
        <v>136</v>
      </c>
      <c r="N112" s="28">
        <f>Derived!L125</f>
        <v>1.3139383456067337</v>
      </c>
      <c r="O112" s="28">
        <f>Derived!N125</f>
        <v>1.655528846123695</v>
      </c>
      <c r="P112" s="28">
        <f>Derived!C125</f>
        <v>0.42520352435855902</v>
      </c>
      <c r="Q112" s="28">
        <f>Derived!M125</f>
        <v>0.6240717535346928</v>
      </c>
    </row>
    <row r="113" spans="1:17" x14ac:dyDescent="0.2">
      <c r="A113" s="40">
        <f t="shared" si="1"/>
        <v>2011</v>
      </c>
      <c r="C113" s="26">
        <f>Derived!B112</f>
        <v>98</v>
      </c>
      <c r="E113">
        <f>Derived!D112</f>
        <v>100</v>
      </c>
      <c r="F113">
        <f>Derived!C112</f>
        <v>100</v>
      </c>
      <c r="G113" s="40">
        <f>'Basic data'!W116/'Basic data'!W$118*100</f>
        <v>100.3620057547574</v>
      </c>
      <c r="H113" s="40">
        <f>Derived!L112/Derived!L$114*100</f>
        <v>94.55697169070983</v>
      </c>
      <c r="I113" s="40">
        <f>'Basic data'!M116/'Basic data'!M$118*100</f>
        <v>88.25233429224005</v>
      </c>
      <c r="L113" s="6" t="s">
        <v>137</v>
      </c>
      <c r="N113" s="28">
        <f>Derived!L126</f>
        <v>2.2910197780400767</v>
      </c>
      <c r="O113" s="28">
        <f>Derived!N126</f>
        <v>3.4434945136351987</v>
      </c>
      <c r="P113" s="28">
        <f>Derived!C126</f>
        <v>1.1804627513624095</v>
      </c>
      <c r="Q113" s="28">
        <f>Derived!M126</f>
        <v>0.88840160143431035</v>
      </c>
    </row>
    <row r="114" spans="1:17" x14ac:dyDescent="0.2">
      <c r="A114" s="40">
        <f t="shared" si="1"/>
        <v>2012</v>
      </c>
      <c r="C114" s="26">
        <f>Derived!B113</f>
        <v>100</v>
      </c>
      <c r="E114">
        <f>Derived!D113</f>
        <v>102.6637288440452</v>
      </c>
      <c r="F114">
        <f>Derived!C113</f>
        <v>100.89049497651854</v>
      </c>
      <c r="G114" s="40">
        <f>'Basic data'!W117/'Basic data'!W$118*100</f>
        <v>100.50251256281406</v>
      </c>
      <c r="H114" s="40">
        <f>Derived!L113/Derived!L$114*100</f>
        <v>97.743541636686743</v>
      </c>
      <c r="I114" s="40">
        <f>'Basic data'!M117/'Basic data'!M$118*100</f>
        <v>94.350282485875709</v>
      </c>
      <c r="L114" s="6" t="s">
        <v>138</v>
      </c>
      <c r="N114" s="28">
        <f>Derived!L127</f>
        <v>3.6613955959861357</v>
      </c>
      <c r="O114" s="28">
        <f>Derived!N127</f>
        <v>2.8797576649554006</v>
      </c>
      <c r="P114" s="28">
        <f>Derived!C127</f>
        <v>1.7529410209446592</v>
      </c>
      <c r="Q114" s="28">
        <f>Derived!M127</f>
        <v>2.4545484300369487</v>
      </c>
    </row>
    <row r="115" spans="1:17" x14ac:dyDescent="0.2">
      <c r="A115" s="40">
        <f t="shared" si="1"/>
        <v>2013</v>
      </c>
      <c r="C115" s="26">
        <f>Derived!B114</f>
        <v>102.2</v>
      </c>
      <c r="E115" s="40">
        <f>Derived!D114</f>
        <v>106.41783013051787</v>
      </c>
      <c r="F115" s="40">
        <f>Derived!C114</f>
        <v>101.62838614478318</v>
      </c>
      <c r="G115" s="40">
        <f>'Basic data'!W118/'Basic data'!W$118*100</f>
        <v>100</v>
      </c>
      <c r="H115" s="40">
        <f>Derived!L114/Derived!L$114*100</f>
        <v>100</v>
      </c>
      <c r="I115" s="40">
        <f>'Basic data'!M118/'Basic data'!M$118*100</f>
        <v>100</v>
      </c>
      <c r="L115" s="6" t="s">
        <v>139</v>
      </c>
      <c r="N115" s="28">
        <f>Derived!L128</f>
        <v>2.4755257408351836</v>
      </c>
      <c r="O115" s="28">
        <f>Derived!N128</f>
        <v>2.9470566713425881</v>
      </c>
      <c r="P115" s="28">
        <f>Derived!C128</f>
        <v>1.1102433211255711</v>
      </c>
      <c r="Q115" s="28">
        <f>Derived!M128</f>
        <v>1.184911230723626</v>
      </c>
    </row>
    <row r="116" spans="1:17" x14ac:dyDescent="0.2">
      <c r="L116" s="6" t="s">
        <v>140</v>
      </c>
      <c r="N116" s="28">
        <f>Derived!L129</f>
        <v>1.5662629758318041</v>
      </c>
      <c r="O116" s="28">
        <f>Derived!N129</f>
        <v>3.5130106896065474</v>
      </c>
      <c r="P116" s="28">
        <f>Derived!C129</f>
        <v>0.20030583032773128</v>
      </c>
      <c r="Q116" s="28">
        <f>Derived!M129</f>
        <v>-3.3918020514277898E-2</v>
      </c>
    </row>
    <row r="117" spans="1:17" x14ac:dyDescent="0.2">
      <c r="L117" s="6" t="s">
        <v>357</v>
      </c>
      <c r="N117" s="28">
        <f>Derived!L130</f>
        <v>1.7987635536345519</v>
      </c>
      <c r="O117" s="28">
        <f>Derived!N130</f>
        <v>5.2479017637775591</v>
      </c>
      <c r="P117" s="28">
        <f>Derived!C130</f>
        <v>0.14418319917642106</v>
      </c>
      <c r="Q117" s="28">
        <f>Derived!M130</f>
        <v>-0.68673387105355133</v>
      </c>
    </row>
    <row r="118" spans="1:17" x14ac:dyDescent="0.2">
      <c r="L118" s="6" t="s">
        <v>363</v>
      </c>
      <c r="N118" s="28">
        <f>Derived!L133</f>
        <v>2.9762076870131065</v>
      </c>
      <c r="O118" s="28">
        <f>Derived!N133</f>
        <v>3.1616260892953001</v>
      </c>
      <c r="P118" s="28">
        <f>Derived!C133</f>
        <v>1.4667018861535357</v>
      </c>
      <c r="Q118" s="28">
        <f>Derived!M133</f>
        <v>1.6714750157356313</v>
      </c>
    </row>
    <row r="119" spans="1:17" x14ac:dyDescent="0.2">
      <c r="L119" s="6" t="s">
        <v>364</v>
      </c>
      <c r="N119" s="28">
        <f>Derived!L134</f>
        <v>1.9740355982625635</v>
      </c>
      <c r="O119" s="28">
        <f>Derived!N134</f>
        <v>3.9304882095733515</v>
      </c>
      <c r="P119" s="28">
        <f>Derived!C134</f>
        <v>0.50523970877292268</v>
      </c>
      <c r="Q119" s="28">
        <f>Derived!M134</f>
        <v>0.16822962259237648</v>
      </c>
    </row>
  </sheetData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136"/>
  <sheetViews>
    <sheetView workbookViewId="0">
      <pane xSplit="5580" ySplit="4590" topLeftCell="L95" activePane="bottomLeft"/>
      <selection activeCell="B3" sqref="B3"/>
      <selection pane="topRight" activeCell="N3" sqref="N3"/>
      <selection pane="bottomLeft" activeCell="C124" sqref="C124"/>
      <selection pane="bottomRight" activeCell="L119" sqref="L119:M119"/>
    </sheetView>
  </sheetViews>
  <sheetFormatPr defaultRowHeight="12.75" x14ac:dyDescent="0.2"/>
  <cols>
    <col min="4" max="5" width="9.140625" style="40"/>
    <col min="9" max="9" width="2.140625" style="14" customWidth="1"/>
    <col min="17" max="17" width="2.85546875" style="14" customWidth="1"/>
    <col min="26" max="26" width="2.42578125" style="14" customWidth="1"/>
  </cols>
  <sheetData>
    <row r="1" spans="1:41" x14ac:dyDescent="0.2">
      <c r="A1" t="s">
        <v>0</v>
      </c>
      <c r="AL1">
        <f t="array" ref="AL1">SUM(LN(G65:G79))/SUM(LN(AF65:AF79))</f>
        <v>1.2682785748923828</v>
      </c>
    </row>
    <row r="3" spans="1:41" s="5" customFormat="1" ht="30" customHeight="1" x14ac:dyDescent="0.2">
      <c r="A3" s="5" t="s">
        <v>113</v>
      </c>
      <c r="B3" s="47" t="s">
        <v>328</v>
      </c>
      <c r="C3" s="47" t="s">
        <v>331</v>
      </c>
      <c r="D3" s="47" t="s">
        <v>331</v>
      </c>
      <c r="E3" s="47" t="s">
        <v>331</v>
      </c>
      <c r="F3" s="47" t="s">
        <v>330</v>
      </c>
      <c r="G3" s="47" t="s">
        <v>333</v>
      </c>
      <c r="H3" s="47" t="s">
        <v>333</v>
      </c>
      <c r="I3" s="15"/>
      <c r="J3" s="47" t="s">
        <v>331</v>
      </c>
      <c r="K3" s="5" t="s">
        <v>129</v>
      </c>
      <c r="L3" s="5" t="s">
        <v>129</v>
      </c>
      <c r="M3" s="5" t="s">
        <v>129</v>
      </c>
      <c r="N3" s="5" t="s">
        <v>129</v>
      </c>
      <c r="O3" s="47" t="s">
        <v>339</v>
      </c>
      <c r="P3" s="47" t="s">
        <v>339</v>
      </c>
      <c r="Q3" s="15"/>
      <c r="R3" s="5" t="s">
        <v>143</v>
      </c>
      <c r="S3" s="5" t="s">
        <v>126</v>
      </c>
      <c r="T3" s="5" t="s">
        <v>143</v>
      </c>
      <c r="U3" s="5" t="s">
        <v>143</v>
      </c>
      <c r="V3" s="5" t="s">
        <v>177</v>
      </c>
      <c r="W3" s="5" t="s">
        <v>177</v>
      </c>
      <c r="X3" s="5" t="s">
        <v>143</v>
      </c>
      <c r="Z3" s="15"/>
      <c r="AA3" s="5" t="s">
        <v>144</v>
      </c>
      <c r="AB3" s="5" t="s">
        <v>145</v>
      </c>
      <c r="AC3" s="13" t="s">
        <v>145</v>
      </c>
      <c r="AD3" s="5" t="s">
        <v>149</v>
      </c>
      <c r="AE3" s="5" t="s">
        <v>150</v>
      </c>
      <c r="AF3" s="5" t="s">
        <v>153</v>
      </c>
    </row>
    <row r="4" spans="1:41" s="5" customFormat="1" ht="78" customHeight="1" x14ac:dyDescent="0.2">
      <c r="B4" s="3" t="s">
        <v>260</v>
      </c>
      <c r="C4" s="3" t="s">
        <v>334</v>
      </c>
      <c r="D4" s="3" t="s">
        <v>335</v>
      </c>
      <c r="E4" s="56" t="s">
        <v>259</v>
      </c>
      <c r="F4" s="7" t="s">
        <v>329</v>
      </c>
      <c r="G4" s="5" t="s">
        <v>161</v>
      </c>
      <c r="H4" s="3" t="s">
        <v>155</v>
      </c>
      <c r="I4" s="16"/>
      <c r="J4" s="3" t="s">
        <v>114</v>
      </c>
      <c r="K4" s="3" t="s">
        <v>132</v>
      </c>
      <c r="L4" s="3" t="s">
        <v>131</v>
      </c>
      <c r="M4" s="3" t="s">
        <v>194</v>
      </c>
      <c r="N4" s="3" t="s">
        <v>133</v>
      </c>
      <c r="O4" s="3" t="s">
        <v>130</v>
      </c>
      <c r="P4" s="3" t="s">
        <v>261</v>
      </c>
      <c r="Q4" s="15"/>
      <c r="R4" s="5" t="s">
        <v>157</v>
      </c>
      <c r="S4" s="3" t="s">
        <v>123</v>
      </c>
      <c r="T4" s="3" t="s">
        <v>121</v>
      </c>
      <c r="U4" s="5" t="s">
        <v>122</v>
      </c>
      <c r="V4" s="3" t="s">
        <v>176</v>
      </c>
      <c r="W4" s="5" t="s">
        <v>202</v>
      </c>
      <c r="X4" s="5" t="s">
        <v>193</v>
      </c>
      <c r="Z4" s="15"/>
      <c r="AA4" s="3" t="s">
        <v>118</v>
      </c>
      <c r="AB4" s="5" t="s">
        <v>147</v>
      </c>
      <c r="AC4" s="5" t="s">
        <v>146</v>
      </c>
      <c r="AD4" s="5" t="s">
        <v>148</v>
      </c>
      <c r="AE4" s="5" t="s">
        <v>151</v>
      </c>
      <c r="AF4" s="13" t="s">
        <v>154</v>
      </c>
      <c r="AG4" s="5" t="s">
        <v>159</v>
      </c>
      <c r="AH4" s="5" t="s">
        <v>160</v>
      </c>
      <c r="AI4" s="5" t="s">
        <v>164</v>
      </c>
      <c r="AK4" s="3" t="s">
        <v>340</v>
      </c>
      <c r="AL4" s="3" t="s">
        <v>341</v>
      </c>
      <c r="AM4" s="5" t="s">
        <v>344</v>
      </c>
      <c r="AN4" s="3" t="s">
        <v>349</v>
      </c>
      <c r="AO4" s="3" t="s">
        <v>350</v>
      </c>
    </row>
    <row r="5" spans="1:41" ht="22.5" x14ac:dyDescent="0.2">
      <c r="B5" s="3" t="s">
        <v>115</v>
      </c>
      <c r="C5" s="3" t="s">
        <v>116</v>
      </c>
      <c r="D5" s="3" t="s">
        <v>336</v>
      </c>
      <c r="E5" s="3" t="s">
        <v>337</v>
      </c>
      <c r="F5" t="s">
        <v>119</v>
      </c>
      <c r="J5" s="3" t="s">
        <v>117</v>
      </c>
      <c r="R5" s="3" t="s">
        <v>124</v>
      </c>
      <c r="S5" s="3" t="s">
        <v>128</v>
      </c>
      <c r="T5" s="3" t="s">
        <v>127</v>
      </c>
      <c r="U5" s="3" t="s">
        <v>125</v>
      </c>
      <c r="V5" s="3"/>
      <c r="W5" s="3"/>
      <c r="Z5" s="18"/>
      <c r="AA5" s="3" t="s">
        <v>120</v>
      </c>
      <c r="AE5" t="s">
        <v>152</v>
      </c>
    </row>
    <row r="6" spans="1:41" x14ac:dyDescent="0.2">
      <c r="A6" t="s">
        <v>104</v>
      </c>
      <c r="AD6" s="10">
        <v>1489</v>
      </c>
      <c r="AE6" s="11">
        <v>3150</v>
      </c>
      <c r="AF6" s="12">
        <v>6858</v>
      </c>
      <c r="AG6" s="20">
        <f>AD6</f>
        <v>1489</v>
      </c>
      <c r="AH6" s="22">
        <f>AE6/AE7*AH7</f>
        <v>46851.872327428224</v>
      </c>
    </row>
    <row r="7" spans="1:41" x14ac:dyDescent="0.2">
      <c r="A7" t="s">
        <v>105</v>
      </c>
      <c r="AD7" s="10">
        <v>1537</v>
      </c>
      <c r="AE7" s="11">
        <v>3469</v>
      </c>
      <c r="AF7" s="12">
        <v>7078</v>
      </c>
      <c r="AG7" s="20">
        <f t="shared" ref="AG7:AG70" si="0">AD7</f>
        <v>1537</v>
      </c>
      <c r="AH7" s="22">
        <f t="shared" ref="AH7:AH64" si="1">AE7/AE8*AH8</f>
        <v>51596.554001221753</v>
      </c>
    </row>
    <row r="8" spans="1:41" x14ac:dyDescent="0.2">
      <c r="A8" t="s">
        <v>106</v>
      </c>
      <c r="AD8" s="10">
        <v>1585</v>
      </c>
      <c r="AE8" s="11">
        <v>3242</v>
      </c>
      <c r="AF8" s="12">
        <v>7261</v>
      </c>
      <c r="AG8" s="20">
        <f t="shared" si="0"/>
        <v>1585</v>
      </c>
      <c r="AH8" s="22">
        <f t="shared" si="1"/>
        <v>48220.244471594386</v>
      </c>
    </row>
    <row r="9" spans="1:41" x14ac:dyDescent="0.2">
      <c r="A9" t="s">
        <v>107</v>
      </c>
      <c r="AD9" s="10">
        <v>1659</v>
      </c>
      <c r="AE9" s="11">
        <v>3613</v>
      </c>
      <c r="AF9" s="12">
        <v>7336</v>
      </c>
      <c r="AG9" s="20">
        <f t="shared" si="0"/>
        <v>1659</v>
      </c>
      <c r="AH9" s="22">
        <f t="shared" si="1"/>
        <v>53738.353879047041</v>
      </c>
    </row>
    <row r="10" spans="1:41" x14ac:dyDescent="0.2">
      <c r="A10" t="s">
        <v>108</v>
      </c>
      <c r="AD10" s="10">
        <v>1637</v>
      </c>
      <c r="AE10" s="11">
        <v>3552</v>
      </c>
      <c r="AF10" s="12">
        <v>7384</v>
      </c>
      <c r="AG10" s="20">
        <f t="shared" si="0"/>
        <v>1637</v>
      </c>
      <c r="AH10" s="22">
        <f t="shared" si="1"/>
        <v>52831.063653023833</v>
      </c>
    </row>
    <row r="11" spans="1:41" x14ac:dyDescent="0.2">
      <c r="A11" t="s">
        <v>109</v>
      </c>
      <c r="AD11" s="10">
        <v>1635</v>
      </c>
      <c r="AE11" s="11">
        <v>3713</v>
      </c>
      <c r="AF11" s="12">
        <v>7436</v>
      </c>
      <c r="AG11" s="20">
        <f t="shared" si="0"/>
        <v>1635</v>
      </c>
      <c r="AH11" s="22">
        <f t="shared" si="1"/>
        <v>55225.714905314606</v>
      </c>
    </row>
    <row r="12" spans="1:41" x14ac:dyDescent="0.2">
      <c r="A12" t="s">
        <v>110</v>
      </c>
      <c r="AD12" s="10">
        <v>1680</v>
      </c>
      <c r="AE12" s="11">
        <v>4236</v>
      </c>
      <c r="AF12" s="12">
        <v>7575</v>
      </c>
      <c r="AG12" s="20">
        <f t="shared" si="0"/>
        <v>1680</v>
      </c>
      <c r="AH12" s="22">
        <f t="shared" si="1"/>
        <v>63004.613072693952</v>
      </c>
    </row>
    <row r="13" spans="1:41" x14ac:dyDescent="0.2">
      <c r="A13" t="s">
        <v>111</v>
      </c>
      <c r="AD13" s="10">
        <v>1703</v>
      </c>
      <c r="AE13" s="11">
        <v>3912</v>
      </c>
      <c r="AF13" s="12">
        <v>7715</v>
      </c>
      <c r="AG13" s="20">
        <f t="shared" si="0"/>
        <v>1703</v>
      </c>
      <c r="AH13" s="22">
        <f t="shared" si="1"/>
        <v>58185.563347587049</v>
      </c>
    </row>
    <row r="14" spans="1:41" x14ac:dyDescent="0.2">
      <c r="A14" t="s">
        <v>112</v>
      </c>
      <c r="AD14" s="10">
        <v>1752</v>
      </c>
      <c r="AE14" s="11">
        <v>4064</v>
      </c>
      <c r="AF14" s="12">
        <v>7891</v>
      </c>
      <c r="AG14" s="20">
        <f t="shared" si="0"/>
        <v>1752</v>
      </c>
      <c r="AH14" s="22">
        <f t="shared" si="1"/>
        <v>60446.352107513747</v>
      </c>
    </row>
    <row r="15" spans="1:41" x14ac:dyDescent="0.2">
      <c r="A15" t="s">
        <v>40</v>
      </c>
      <c r="AD15" s="10">
        <v>1829</v>
      </c>
      <c r="AE15" s="11">
        <v>4297</v>
      </c>
      <c r="AF15" s="12">
        <v>8093</v>
      </c>
      <c r="AG15" s="20">
        <f t="shared" si="0"/>
        <v>1829</v>
      </c>
      <c r="AH15" s="22">
        <f t="shared" si="1"/>
        <v>63911.903298717167</v>
      </c>
    </row>
    <row r="16" spans="1:41" x14ac:dyDescent="0.2">
      <c r="A16" t="s">
        <v>41</v>
      </c>
      <c r="AD16" s="10">
        <v>1839</v>
      </c>
      <c r="AE16" s="11">
        <v>4685</v>
      </c>
      <c r="AF16" s="12">
        <v>8362</v>
      </c>
      <c r="AG16" s="20">
        <f t="shared" si="0"/>
        <v>1839</v>
      </c>
      <c r="AH16" s="22">
        <f t="shared" si="1"/>
        <v>69682.864080635307</v>
      </c>
    </row>
    <row r="17" spans="1:34" x14ac:dyDescent="0.2">
      <c r="A17" t="s">
        <v>42</v>
      </c>
      <c r="AD17" s="10">
        <v>1950</v>
      </c>
      <c r="AE17" s="11">
        <v>4616</v>
      </c>
      <c r="AF17" s="12">
        <v>8711</v>
      </c>
      <c r="AG17" s="20">
        <f t="shared" si="0"/>
        <v>1950</v>
      </c>
      <c r="AH17" s="22">
        <f t="shared" si="1"/>
        <v>68656.584972510682</v>
      </c>
    </row>
    <row r="18" spans="1:34" x14ac:dyDescent="0.2">
      <c r="A18" t="s">
        <v>43</v>
      </c>
      <c r="AD18" s="10">
        <v>2046</v>
      </c>
      <c r="AE18" s="11">
        <v>5076</v>
      </c>
      <c r="AF18" s="12">
        <v>9103</v>
      </c>
      <c r="AG18" s="20">
        <f t="shared" si="0"/>
        <v>2046</v>
      </c>
      <c r="AH18" s="22">
        <f t="shared" si="1"/>
        <v>75498.445693341477</v>
      </c>
    </row>
    <row r="19" spans="1:34" x14ac:dyDescent="0.2">
      <c r="A19" t="s">
        <v>44</v>
      </c>
      <c r="AD19" s="10">
        <v>2095</v>
      </c>
      <c r="AE19" s="11">
        <v>5112</v>
      </c>
      <c r="AF19" s="12">
        <v>9499</v>
      </c>
      <c r="AG19" s="20">
        <f t="shared" si="0"/>
        <v>2095</v>
      </c>
      <c r="AH19" s="22">
        <f t="shared" si="1"/>
        <v>76033.895662797804</v>
      </c>
    </row>
    <row r="20" spans="1:34" x14ac:dyDescent="0.2">
      <c r="A20" t="s">
        <v>45</v>
      </c>
      <c r="AD20" s="10">
        <v>2114</v>
      </c>
      <c r="AE20" s="11">
        <v>4505</v>
      </c>
      <c r="AF20" s="12">
        <v>9682</v>
      </c>
      <c r="AG20" s="20">
        <f t="shared" si="0"/>
        <v>2114</v>
      </c>
      <c r="AH20" s="22">
        <f t="shared" si="1"/>
        <v>67005.614233353699</v>
      </c>
    </row>
    <row r="21" spans="1:34" x14ac:dyDescent="0.2">
      <c r="A21" t="s">
        <v>46</v>
      </c>
      <c r="AD21" s="10">
        <v>2128</v>
      </c>
      <c r="AE21" s="11">
        <v>5021</v>
      </c>
      <c r="AF21" s="12">
        <v>9745</v>
      </c>
      <c r="AG21" s="20">
        <f t="shared" si="0"/>
        <v>2128</v>
      </c>
      <c r="AH21" s="22">
        <f t="shared" si="1"/>
        <v>74680.397128894328</v>
      </c>
    </row>
    <row r="22" spans="1:34" x14ac:dyDescent="0.2">
      <c r="A22" t="s">
        <v>47</v>
      </c>
      <c r="AD22" s="10">
        <v>2183</v>
      </c>
      <c r="AE22" s="11">
        <v>4867</v>
      </c>
      <c r="AF22" s="12">
        <v>9760</v>
      </c>
      <c r="AG22" s="20">
        <f t="shared" si="0"/>
        <v>2183</v>
      </c>
      <c r="AH22" s="22">
        <f t="shared" si="1"/>
        <v>72389.861148442287</v>
      </c>
    </row>
    <row r="23" spans="1:34" x14ac:dyDescent="0.2">
      <c r="A23" t="s">
        <v>48</v>
      </c>
      <c r="AD23" s="10">
        <v>2183</v>
      </c>
      <c r="AE23" s="11">
        <v>4784</v>
      </c>
      <c r="AF23" s="12">
        <v>9682</v>
      </c>
      <c r="AG23" s="20">
        <f t="shared" si="0"/>
        <v>2183</v>
      </c>
      <c r="AH23" s="22">
        <f t="shared" si="1"/>
        <v>71155.351496640214</v>
      </c>
    </row>
    <row r="24" spans="1:34" x14ac:dyDescent="0.2">
      <c r="A24" t="s">
        <v>49</v>
      </c>
      <c r="AD24" s="10">
        <v>2155</v>
      </c>
      <c r="AE24" s="11">
        <v>4893</v>
      </c>
      <c r="AF24" s="12">
        <v>9731</v>
      </c>
      <c r="AG24" s="20">
        <f t="shared" si="0"/>
        <v>2155</v>
      </c>
      <c r="AH24" s="22">
        <f t="shared" si="1"/>
        <v>72776.575015271854</v>
      </c>
    </row>
    <row r="25" spans="1:34" x14ac:dyDescent="0.2">
      <c r="A25" t="s">
        <v>50</v>
      </c>
      <c r="AD25" s="10">
        <v>2098</v>
      </c>
      <c r="AE25" s="11">
        <v>4624</v>
      </c>
      <c r="AF25" s="12">
        <v>9916</v>
      </c>
      <c r="AG25" s="20">
        <f t="shared" si="0"/>
        <v>2098</v>
      </c>
      <c r="AH25" s="22">
        <f t="shared" si="1"/>
        <v>68775.573854612114</v>
      </c>
    </row>
    <row r="26" spans="1:34" x14ac:dyDescent="0.2">
      <c r="A26" t="s">
        <v>51</v>
      </c>
      <c r="AD26" s="10">
        <v>2170</v>
      </c>
      <c r="AE26" s="11">
        <v>5255</v>
      </c>
      <c r="AF26" s="12">
        <v>10182</v>
      </c>
      <c r="AG26" s="20">
        <f t="shared" si="0"/>
        <v>2170</v>
      </c>
      <c r="AH26" s="22">
        <f t="shared" si="1"/>
        <v>78160.821930360427</v>
      </c>
    </row>
    <row r="27" spans="1:34" x14ac:dyDescent="0.2">
      <c r="A27" t="s">
        <v>52</v>
      </c>
      <c r="AD27" s="10">
        <v>2249</v>
      </c>
      <c r="AE27" s="11">
        <v>5534</v>
      </c>
      <c r="AF27" s="12">
        <v>10563</v>
      </c>
      <c r="AG27" s="20">
        <f t="shared" si="0"/>
        <v>2249</v>
      </c>
      <c r="AH27" s="22">
        <f t="shared" si="1"/>
        <v>82310.559193646928</v>
      </c>
    </row>
    <row r="28" spans="1:34" x14ac:dyDescent="0.2">
      <c r="A28" t="s">
        <v>53</v>
      </c>
      <c r="AD28" s="10">
        <v>2310</v>
      </c>
      <c r="AE28" s="11">
        <v>5720</v>
      </c>
      <c r="AF28" s="12">
        <v>10944</v>
      </c>
      <c r="AG28" s="20">
        <f t="shared" si="0"/>
        <v>2310</v>
      </c>
      <c r="AH28" s="22">
        <f t="shared" si="1"/>
        <v>85077.050702504595</v>
      </c>
    </row>
    <row r="29" spans="1:34" x14ac:dyDescent="0.2">
      <c r="A29" t="s">
        <v>54</v>
      </c>
      <c r="AD29" s="10">
        <v>2348</v>
      </c>
      <c r="AE29" s="11">
        <v>5943</v>
      </c>
      <c r="AF29" s="12">
        <v>11357</v>
      </c>
      <c r="AG29" s="20">
        <f t="shared" si="0"/>
        <v>2348</v>
      </c>
      <c r="AH29" s="22">
        <f t="shared" si="1"/>
        <v>88393.865791081262</v>
      </c>
    </row>
    <row r="30" spans="1:34" x14ac:dyDescent="0.2">
      <c r="A30" t="s">
        <v>55</v>
      </c>
      <c r="AD30" s="10">
        <v>2462</v>
      </c>
      <c r="AE30" s="11">
        <v>6331</v>
      </c>
      <c r="AF30" s="12">
        <v>11804</v>
      </c>
      <c r="AG30" s="20">
        <f t="shared" si="0"/>
        <v>2462</v>
      </c>
      <c r="AH30" s="22">
        <f t="shared" si="1"/>
        <v>94164.826572999402</v>
      </c>
    </row>
    <row r="31" spans="1:34" x14ac:dyDescent="0.2">
      <c r="A31" t="s">
        <v>56</v>
      </c>
      <c r="AD31" s="10">
        <v>2466</v>
      </c>
      <c r="AE31" s="11">
        <v>6144</v>
      </c>
      <c r="AF31" s="12">
        <v>12229</v>
      </c>
      <c r="AG31" s="20">
        <f t="shared" si="0"/>
        <v>2466</v>
      </c>
      <c r="AH31" s="22">
        <f t="shared" si="1"/>
        <v>91383.461453879048</v>
      </c>
    </row>
    <row r="32" spans="1:34" x14ac:dyDescent="0.2">
      <c r="A32" t="s">
        <v>57</v>
      </c>
      <c r="AD32" s="10">
        <v>2513</v>
      </c>
      <c r="AE32" s="11">
        <v>6404</v>
      </c>
      <c r="AF32" s="12">
        <v>12665</v>
      </c>
      <c r="AG32" s="20">
        <f t="shared" si="0"/>
        <v>2513</v>
      </c>
      <c r="AH32" s="22">
        <f t="shared" si="1"/>
        <v>95250.600122174699</v>
      </c>
    </row>
    <row r="33" spans="1:34" x14ac:dyDescent="0.2">
      <c r="A33" t="s">
        <v>58</v>
      </c>
      <c r="AD33" s="10">
        <v>2562</v>
      </c>
      <c r="AE33" s="11">
        <v>6347</v>
      </c>
      <c r="AF33" s="12">
        <v>13084</v>
      </c>
      <c r="AG33" s="20">
        <f t="shared" si="0"/>
        <v>2562</v>
      </c>
      <c r="AH33" s="22">
        <f t="shared" si="1"/>
        <v>94402.804337202178</v>
      </c>
    </row>
    <row r="34" spans="1:34" x14ac:dyDescent="0.2">
      <c r="A34" t="s">
        <v>59</v>
      </c>
      <c r="AD34" s="10">
        <v>2568</v>
      </c>
      <c r="AE34" s="11">
        <v>6225</v>
      </c>
      <c r="AF34" s="12">
        <v>13457</v>
      </c>
      <c r="AG34" s="20">
        <f t="shared" si="0"/>
        <v>2568</v>
      </c>
      <c r="AH34" s="22">
        <f t="shared" si="1"/>
        <v>92588.223885155749</v>
      </c>
    </row>
    <row r="35" spans="1:34" x14ac:dyDescent="0.2">
      <c r="A35" t="s">
        <v>60</v>
      </c>
      <c r="AD35" s="10">
        <v>2557</v>
      </c>
      <c r="AE35" s="11">
        <v>6315</v>
      </c>
      <c r="AF35" s="12">
        <v>13695</v>
      </c>
      <c r="AG35" s="20">
        <f t="shared" si="0"/>
        <v>2557</v>
      </c>
      <c r="AH35" s="22">
        <f t="shared" si="1"/>
        <v>93926.848808796552</v>
      </c>
    </row>
    <row r="36" spans="1:34" x14ac:dyDescent="0.2">
      <c r="A36" t="s">
        <v>61</v>
      </c>
      <c r="AD36" s="10">
        <v>2556</v>
      </c>
      <c r="AE36" s="11">
        <v>5720</v>
      </c>
      <c r="AF36" s="12">
        <v>13701</v>
      </c>
      <c r="AG36" s="20">
        <f t="shared" si="0"/>
        <v>2556</v>
      </c>
      <c r="AH36" s="22">
        <f t="shared" si="1"/>
        <v>85077.050702504566</v>
      </c>
    </row>
    <row r="37" spans="1:34" x14ac:dyDescent="0.2">
      <c r="A37" t="s">
        <v>62</v>
      </c>
      <c r="AD37" s="10">
        <v>2605</v>
      </c>
      <c r="AE37" s="11">
        <v>5817</v>
      </c>
      <c r="AF37" s="12">
        <v>13583</v>
      </c>
      <c r="AG37" s="20">
        <f t="shared" si="0"/>
        <v>2605</v>
      </c>
      <c r="AH37" s="22">
        <f t="shared" si="1"/>
        <v>86519.790897984101</v>
      </c>
    </row>
    <row r="38" spans="1:34" x14ac:dyDescent="0.2">
      <c r="A38" t="s">
        <v>63</v>
      </c>
      <c r="AD38" s="10">
        <v>2729</v>
      </c>
      <c r="AE38" s="11">
        <v>6166</v>
      </c>
      <c r="AF38" s="12">
        <v>13527</v>
      </c>
      <c r="AG38" s="20">
        <f t="shared" si="0"/>
        <v>2729</v>
      </c>
      <c r="AH38" s="22">
        <f t="shared" si="1"/>
        <v>91710.680879657899</v>
      </c>
    </row>
    <row r="39" spans="1:34" x14ac:dyDescent="0.2">
      <c r="A39" t="s">
        <v>64</v>
      </c>
      <c r="AD39" s="10">
        <v>2761</v>
      </c>
      <c r="AE39" s="11">
        <v>6396</v>
      </c>
      <c r="AF39" s="12">
        <v>13544</v>
      </c>
      <c r="AG39" s="20">
        <f t="shared" si="0"/>
        <v>2761</v>
      </c>
      <c r="AH39" s="22">
        <f t="shared" si="1"/>
        <v>95131.611240073296</v>
      </c>
    </row>
    <row r="40" spans="1:34" x14ac:dyDescent="0.2">
      <c r="A40" t="s">
        <v>65</v>
      </c>
      <c r="AD40" s="10">
        <v>2818</v>
      </c>
      <c r="AE40" s="11">
        <v>6539</v>
      </c>
      <c r="AF40" s="12">
        <v>13745</v>
      </c>
      <c r="AG40" s="20">
        <f t="shared" si="0"/>
        <v>2818</v>
      </c>
      <c r="AH40" s="22">
        <f t="shared" si="1"/>
        <v>97258.537507635905</v>
      </c>
    </row>
    <row r="41" spans="1:34" x14ac:dyDescent="0.2">
      <c r="A41" t="s">
        <v>66</v>
      </c>
      <c r="AD41" s="10">
        <v>2822</v>
      </c>
      <c r="AE41" s="11">
        <v>6873</v>
      </c>
      <c r="AF41" s="12">
        <v>13991</v>
      </c>
      <c r="AG41" s="20">
        <f t="shared" si="0"/>
        <v>2822</v>
      </c>
      <c r="AH41" s="22">
        <f t="shared" si="1"/>
        <v>102226.32333536957</v>
      </c>
    </row>
    <row r="42" spans="1:34" x14ac:dyDescent="0.2">
      <c r="A42" t="s">
        <v>67</v>
      </c>
      <c r="AD42" s="10">
        <v>2823</v>
      </c>
      <c r="AE42" s="11">
        <v>7095</v>
      </c>
      <c r="AF42" s="12">
        <v>14302</v>
      </c>
      <c r="AG42" s="20">
        <f t="shared" si="0"/>
        <v>2823</v>
      </c>
      <c r="AH42" s="22">
        <f t="shared" si="1"/>
        <v>105528.26481368355</v>
      </c>
    </row>
    <row r="43" spans="1:34" x14ac:dyDescent="0.2">
      <c r="A43" t="s">
        <v>68</v>
      </c>
      <c r="AD43" s="10">
        <v>2880</v>
      </c>
      <c r="AE43" s="11">
        <v>7549</v>
      </c>
      <c r="AF43" s="12">
        <v>14756</v>
      </c>
      <c r="AG43" s="20">
        <f t="shared" si="0"/>
        <v>2880</v>
      </c>
      <c r="AH43" s="22">
        <f t="shared" si="1"/>
        <v>112280.88387293828</v>
      </c>
    </row>
    <row r="44" spans="1:34" x14ac:dyDescent="0.2">
      <c r="A44" t="s">
        <v>69</v>
      </c>
      <c r="AD44" s="10">
        <v>2852</v>
      </c>
      <c r="AE44" s="11">
        <v>7247</v>
      </c>
      <c r="AF44" s="12">
        <v>15236</v>
      </c>
      <c r="AG44" s="20">
        <f t="shared" si="0"/>
        <v>2852</v>
      </c>
      <c r="AH44" s="22">
        <f t="shared" si="1"/>
        <v>107789.05357361023</v>
      </c>
    </row>
    <row r="45" spans="1:34" x14ac:dyDescent="0.2">
      <c r="A45" t="s">
        <v>70</v>
      </c>
      <c r="AD45" s="10">
        <v>3001</v>
      </c>
      <c r="AE45" s="11">
        <v>7645</v>
      </c>
      <c r="AF45" s="12">
        <v>15572</v>
      </c>
      <c r="AG45" s="20">
        <f t="shared" si="0"/>
        <v>3001</v>
      </c>
      <c r="AH45" s="22">
        <f t="shared" si="1"/>
        <v>113708.75045815513</v>
      </c>
    </row>
    <row r="46" spans="1:34" x14ac:dyDescent="0.2">
      <c r="A46" t="s">
        <v>71</v>
      </c>
      <c r="AD46" s="10">
        <v>3024</v>
      </c>
      <c r="AE46" s="11">
        <v>8218</v>
      </c>
      <c r="AF46" s="12">
        <v>15664</v>
      </c>
      <c r="AG46" s="20">
        <f t="shared" si="0"/>
        <v>3024</v>
      </c>
      <c r="AH46" s="22">
        <f t="shared" si="1"/>
        <v>122231.32913866825</v>
      </c>
    </row>
    <row r="47" spans="1:34" x14ac:dyDescent="0.2">
      <c r="A47" t="s">
        <v>72</v>
      </c>
      <c r="AD47" s="10">
        <v>3148</v>
      </c>
      <c r="AE47" s="11">
        <v>9423</v>
      </c>
      <c r="AF47" s="12">
        <v>15557</v>
      </c>
      <c r="AG47" s="20">
        <f t="shared" si="0"/>
        <v>3148</v>
      </c>
      <c r="AH47" s="22">
        <f t="shared" si="1"/>
        <v>140154.02950519239</v>
      </c>
    </row>
    <row r="48" spans="1:34" x14ac:dyDescent="0.2">
      <c r="A48" t="s">
        <v>73</v>
      </c>
      <c r="AD48" s="10">
        <v>3299</v>
      </c>
      <c r="AE48" s="11">
        <v>10244</v>
      </c>
      <c r="AF48" s="12">
        <v>15289</v>
      </c>
      <c r="AG48" s="20">
        <f t="shared" si="0"/>
        <v>3299</v>
      </c>
      <c r="AH48" s="22">
        <f t="shared" si="1"/>
        <v>152365.26353084907</v>
      </c>
    </row>
    <row r="49" spans="1:34" x14ac:dyDescent="0.2">
      <c r="A49" t="s">
        <v>74</v>
      </c>
      <c r="AD49" s="10">
        <v>3354</v>
      </c>
      <c r="AE49" s="11">
        <v>10122</v>
      </c>
      <c r="AF49" s="12">
        <v>15056</v>
      </c>
      <c r="AG49" s="20">
        <f t="shared" si="0"/>
        <v>3354</v>
      </c>
      <c r="AH49" s="22">
        <f t="shared" si="1"/>
        <v>150550.68307880266</v>
      </c>
    </row>
    <row r="50" spans="1:34" x14ac:dyDescent="0.2">
      <c r="A50" t="s">
        <v>75</v>
      </c>
      <c r="AD50" s="10">
        <v>3346</v>
      </c>
      <c r="AE50" s="11">
        <v>9537</v>
      </c>
      <c r="AF50" s="12">
        <v>14904</v>
      </c>
      <c r="AG50" s="20">
        <f t="shared" si="0"/>
        <v>3346</v>
      </c>
      <c r="AH50" s="22">
        <f t="shared" si="1"/>
        <v>141849.62107513743</v>
      </c>
    </row>
    <row r="51" spans="1:34" x14ac:dyDescent="0.2">
      <c r="A51" t="s">
        <v>76</v>
      </c>
      <c r="AD51" s="10">
        <v>3247</v>
      </c>
      <c r="AE51" s="11">
        <v>9143</v>
      </c>
      <c r="AF51" s="12">
        <v>14978</v>
      </c>
      <c r="AG51" s="20">
        <f t="shared" si="0"/>
        <v>3247</v>
      </c>
      <c r="AH51" s="22">
        <f t="shared" si="1"/>
        <v>135989.41863164323</v>
      </c>
    </row>
    <row r="52" spans="1:34" x14ac:dyDescent="0.2">
      <c r="A52" t="s">
        <v>77</v>
      </c>
      <c r="AD52" s="10">
        <v>3210</v>
      </c>
      <c r="AE52" s="11">
        <v>8946</v>
      </c>
      <c r="AF52" s="12">
        <v>15335</v>
      </c>
      <c r="AG52" s="20">
        <f t="shared" si="0"/>
        <v>3210</v>
      </c>
      <c r="AH52" s="22">
        <f t="shared" si="1"/>
        <v>133059.31740989615</v>
      </c>
    </row>
    <row r="53" spans="1:34" x14ac:dyDescent="0.2">
      <c r="A53" t="s">
        <v>78</v>
      </c>
      <c r="AD53" s="10">
        <v>3277</v>
      </c>
      <c r="AE53" s="11">
        <v>9701</v>
      </c>
      <c r="AF53" s="12">
        <v>15799</v>
      </c>
      <c r="AG53" s="20">
        <f t="shared" si="0"/>
        <v>3277</v>
      </c>
      <c r="AH53" s="22">
        <f t="shared" si="1"/>
        <v>144288.89315821623</v>
      </c>
    </row>
    <row r="54" spans="1:34" x14ac:dyDescent="0.2">
      <c r="A54" t="s">
        <v>79</v>
      </c>
      <c r="AD54" s="10">
        <v>3368</v>
      </c>
      <c r="AE54" s="11">
        <v>10056</v>
      </c>
      <c r="AF54" s="12">
        <v>16437</v>
      </c>
      <c r="AG54" s="20">
        <f t="shared" si="0"/>
        <v>3368</v>
      </c>
      <c r="AH54" s="22">
        <f t="shared" si="1"/>
        <v>149569.02480146609</v>
      </c>
    </row>
    <row r="55" spans="1:34" x14ac:dyDescent="0.2">
      <c r="A55" t="s">
        <v>80</v>
      </c>
      <c r="AA55" s="4">
        <v>74644</v>
      </c>
      <c r="AB55" s="8">
        <v>3379</v>
      </c>
      <c r="AD55" s="10">
        <v>3473</v>
      </c>
      <c r="AE55" s="11">
        <v>10872</v>
      </c>
      <c r="AF55" s="12">
        <v>17366</v>
      </c>
      <c r="AG55" s="20">
        <f t="shared" si="0"/>
        <v>3473</v>
      </c>
      <c r="AH55" s="22">
        <f t="shared" si="1"/>
        <v>161705.89077580941</v>
      </c>
    </row>
    <row r="56" spans="1:34" x14ac:dyDescent="0.2">
      <c r="A56" t="s">
        <v>81</v>
      </c>
      <c r="AA56" s="4">
        <v>80475</v>
      </c>
      <c r="AB56" s="4">
        <v>3512</v>
      </c>
      <c r="AD56" s="10">
        <v>3591</v>
      </c>
      <c r="AE56" s="11">
        <v>11499</v>
      </c>
      <c r="AF56" s="12">
        <v>18656</v>
      </c>
      <c r="AG56" s="20">
        <f t="shared" si="0"/>
        <v>3591</v>
      </c>
      <c r="AH56" s="22">
        <f t="shared" si="1"/>
        <v>171031.64441050703</v>
      </c>
    </row>
    <row r="57" spans="1:34" x14ac:dyDescent="0.2">
      <c r="A57" t="s">
        <v>82</v>
      </c>
      <c r="AA57" s="4">
        <v>81233</v>
      </c>
      <c r="AB57" s="4">
        <v>3579</v>
      </c>
      <c r="AD57" s="10">
        <v>3686</v>
      </c>
      <c r="AE57" s="11">
        <v>11836</v>
      </c>
      <c r="AF57" s="12">
        <v>20018</v>
      </c>
      <c r="AG57" s="20">
        <f t="shared" si="0"/>
        <v>3686</v>
      </c>
      <c r="AH57" s="22">
        <f t="shared" si="1"/>
        <v>176044.05106902873</v>
      </c>
    </row>
    <row r="58" spans="1:34" x14ac:dyDescent="0.2">
      <c r="A58" t="s">
        <v>83</v>
      </c>
      <c r="AA58" s="4">
        <v>83211</v>
      </c>
      <c r="AB58" s="4">
        <v>3511</v>
      </c>
      <c r="AD58" s="10">
        <v>3681</v>
      </c>
      <c r="AE58" s="11">
        <v>11744</v>
      </c>
      <c r="AF58" s="12">
        <v>21094</v>
      </c>
      <c r="AG58" s="20">
        <f t="shared" si="0"/>
        <v>3681</v>
      </c>
      <c r="AH58" s="22">
        <f t="shared" si="1"/>
        <v>174675.67892486259</v>
      </c>
    </row>
    <row r="59" spans="1:34" x14ac:dyDescent="0.2">
      <c r="A59" t="s">
        <v>84</v>
      </c>
      <c r="AA59" s="4">
        <v>87924</v>
      </c>
      <c r="AB59" s="4">
        <v>3584</v>
      </c>
      <c r="AD59" s="10">
        <v>3723</v>
      </c>
      <c r="AE59" s="11">
        <v>12483</v>
      </c>
      <c r="AF59" s="12">
        <v>22274</v>
      </c>
      <c r="AG59" s="20">
        <f t="shared" si="0"/>
        <v>3723</v>
      </c>
      <c r="AH59" s="22">
        <f t="shared" si="1"/>
        <v>185667.2769089799</v>
      </c>
    </row>
    <row r="60" spans="1:34" x14ac:dyDescent="0.2">
      <c r="A60" t="s">
        <v>85</v>
      </c>
      <c r="AA60" s="4">
        <v>91234</v>
      </c>
      <c r="AB60" s="4">
        <v>3685</v>
      </c>
      <c r="AD60" s="10">
        <v>3799</v>
      </c>
      <c r="AE60" s="11">
        <v>13227</v>
      </c>
      <c r="AF60" s="12">
        <v>23583</v>
      </c>
      <c r="AG60" s="20">
        <f t="shared" si="0"/>
        <v>3799</v>
      </c>
      <c r="AH60" s="22">
        <f t="shared" si="1"/>
        <v>196733.24294441057</v>
      </c>
    </row>
    <row r="61" spans="1:34" x14ac:dyDescent="0.2">
      <c r="A61" t="s">
        <v>86</v>
      </c>
      <c r="AA61" s="4">
        <v>96726</v>
      </c>
      <c r="AB61" s="4">
        <v>3777</v>
      </c>
      <c r="AD61" s="10">
        <v>3896</v>
      </c>
      <c r="AE61" s="11">
        <v>13892</v>
      </c>
      <c r="AF61" s="12">
        <v>24961</v>
      </c>
      <c r="AG61" s="20">
        <f t="shared" si="0"/>
        <v>3896</v>
      </c>
      <c r="AH61" s="22">
        <f t="shared" si="1"/>
        <v>206624.19376908985</v>
      </c>
    </row>
    <row r="62" spans="1:34" x14ac:dyDescent="0.2">
      <c r="A62" t="s">
        <v>87</v>
      </c>
      <c r="AA62" s="4">
        <v>99218</v>
      </c>
      <c r="AB62" s="4">
        <v>3806</v>
      </c>
      <c r="AD62" s="10">
        <v>3942</v>
      </c>
      <c r="AE62" s="11">
        <v>14165</v>
      </c>
      <c r="AF62" s="12">
        <v>26301</v>
      </c>
      <c r="AG62" s="20">
        <f t="shared" si="0"/>
        <v>3942</v>
      </c>
      <c r="AH62" s="22">
        <f t="shared" si="1"/>
        <v>210684.68937080028</v>
      </c>
    </row>
    <row r="63" spans="1:34" x14ac:dyDescent="0.2">
      <c r="A63" t="s">
        <v>88</v>
      </c>
      <c r="AA63" s="4">
        <v>100567</v>
      </c>
      <c r="AB63" s="4">
        <v>3848</v>
      </c>
      <c r="AD63" s="10">
        <v>4001</v>
      </c>
      <c r="AE63" s="11">
        <v>14467</v>
      </c>
      <c r="AF63" s="12">
        <v>27624</v>
      </c>
      <c r="AG63" s="20">
        <f t="shared" si="0"/>
        <v>4001</v>
      </c>
      <c r="AH63" s="22">
        <f t="shared" si="1"/>
        <v>215176.5196701283</v>
      </c>
    </row>
    <row r="64" spans="1:34" x14ac:dyDescent="0.2">
      <c r="A64" t="s">
        <v>89</v>
      </c>
      <c r="AA64" s="4">
        <v>107647</v>
      </c>
      <c r="AB64" s="4">
        <v>3898</v>
      </c>
      <c r="AD64" s="10">
        <v>4027</v>
      </c>
      <c r="AE64" s="11">
        <v>15541</v>
      </c>
      <c r="AF64" s="12">
        <v>28937</v>
      </c>
      <c r="AG64" s="20">
        <f t="shared" si="0"/>
        <v>4027</v>
      </c>
      <c r="AH64" s="22">
        <f t="shared" si="1"/>
        <v>231150.77709224191</v>
      </c>
    </row>
    <row r="65" spans="1:38" x14ac:dyDescent="0.2">
      <c r="A65" t="s">
        <v>90</v>
      </c>
      <c r="F65" s="50">
        <v>243481</v>
      </c>
      <c r="G65" s="52">
        <v>520152</v>
      </c>
      <c r="H65" s="53">
        <v>36769</v>
      </c>
      <c r="I65" s="17"/>
      <c r="AA65" s="4">
        <v>112409</v>
      </c>
      <c r="AB65" s="9">
        <v>3997</v>
      </c>
      <c r="AD65" s="10">
        <v>4143</v>
      </c>
      <c r="AE65" s="11">
        <v>16370</v>
      </c>
      <c r="AF65" s="12">
        <v>30456</v>
      </c>
      <c r="AG65" s="20">
        <f t="shared" si="0"/>
        <v>4143</v>
      </c>
      <c r="AH65" s="23">
        <f>F65</f>
        <v>243481</v>
      </c>
      <c r="AI65" s="21">
        <f>G65</f>
        <v>520152</v>
      </c>
    </row>
    <row r="66" spans="1:38" x14ac:dyDescent="0.2">
      <c r="A66" t="s">
        <v>91</v>
      </c>
      <c r="F66" s="50">
        <v>249204</v>
      </c>
      <c r="G66" s="52">
        <v>552146</v>
      </c>
      <c r="H66" s="53">
        <v>38842</v>
      </c>
      <c r="I66" s="17"/>
      <c r="AA66" s="4">
        <v>116861</v>
      </c>
      <c r="AB66" s="4">
        <v>4189</v>
      </c>
      <c r="AD66" s="10">
        <v>4334</v>
      </c>
      <c r="AE66" s="11">
        <v>16907</v>
      </c>
      <c r="AF66" s="12">
        <v>32037</v>
      </c>
      <c r="AG66" s="20">
        <f t="shared" si="0"/>
        <v>4334</v>
      </c>
      <c r="AH66" s="23">
        <f t="shared" ref="AH66:AH118" si="2">F66</f>
        <v>249204</v>
      </c>
      <c r="AI66" s="21">
        <f t="shared" ref="AI66:AI118" si="3">G66</f>
        <v>552146</v>
      </c>
    </row>
    <row r="67" spans="1:38" x14ac:dyDescent="0.2">
      <c r="A67" t="s">
        <v>92</v>
      </c>
      <c r="F67" s="50">
        <v>252381</v>
      </c>
      <c r="G67" s="52">
        <v>583189</v>
      </c>
      <c r="H67" s="53">
        <v>39658</v>
      </c>
      <c r="I67" s="17"/>
      <c r="AA67" s="4">
        <v>119608</v>
      </c>
      <c r="AB67" s="4">
        <v>4196</v>
      </c>
      <c r="AD67" s="10">
        <v>4382</v>
      </c>
      <c r="AE67" s="11">
        <v>17080</v>
      </c>
      <c r="AF67" s="12">
        <v>33600</v>
      </c>
      <c r="AG67" s="20">
        <f t="shared" si="0"/>
        <v>4382</v>
      </c>
      <c r="AH67" s="23">
        <f t="shared" si="2"/>
        <v>252381</v>
      </c>
      <c r="AI67" s="21">
        <f t="shared" si="3"/>
        <v>583189</v>
      </c>
    </row>
    <row r="68" spans="1:38" x14ac:dyDescent="0.2">
      <c r="A68" t="s">
        <v>93</v>
      </c>
      <c r="F68" s="50">
        <v>268066</v>
      </c>
      <c r="G68" s="52">
        <v>616480</v>
      </c>
      <c r="H68" s="53">
        <v>42137</v>
      </c>
      <c r="I68" s="17"/>
      <c r="AA68" s="4">
        <v>127297</v>
      </c>
      <c r="AB68" s="4">
        <v>4297</v>
      </c>
      <c r="AD68" s="10">
        <v>4445</v>
      </c>
      <c r="AE68" s="11">
        <v>18221</v>
      </c>
      <c r="AF68" s="12">
        <v>35357</v>
      </c>
      <c r="AG68" s="20">
        <f t="shared" si="0"/>
        <v>4445</v>
      </c>
      <c r="AH68" s="23">
        <f t="shared" si="2"/>
        <v>268066</v>
      </c>
      <c r="AI68" s="21">
        <f t="shared" si="3"/>
        <v>616480</v>
      </c>
    </row>
    <row r="69" spans="1:38" x14ac:dyDescent="0.2">
      <c r="A69" t="s">
        <v>94</v>
      </c>
      <c r="F69" s="50">
        <v>286764</v>
      </c>
      <c r="G69" s="52">
        <v>654565</v>
      </c>
      <c r="H69" s="53">
        <v>46092</v>
      </c>
      <c r="I69" s="17"/>
      <c r="AA69" s="4">
        <v>136200</v>
      </c>
      <c r="AB69" s="9">
        <v>4421</v>
      </c>
      <c r="AC69" s="4">
        <v>4488</v>
      </c>
      <c r="AD69" s="10">
        <v>4547</v>
      </c>
      <c r="AE69" s="11">
        <v>19469</v>
      </c>
      <c r="AF69" s="12">
        <v>37373</v>
      </c>
      <c r="AG69" s="20">
        <f t="shared" si="0"/>
        <v>4547</v>
      </c>
      <c r="AH69" s="23">
        <f t="shared" si="2"/>
        <v>286764</v>
      </c>
      <c r="AI69" s="21">
        <f t="shared" si="3"/>
        <v>654565</v>
      </c>
    </row>
    <row r="70" spans="1:38" x14ac:dyDescent="0.2">
      <c r="A70" t="s">
        <v>95</v>
      </c>
      <c r="F70" s="50">
        <v>303911</v>
      </c>
      <c r="G70" s="52">
        <v>696208</v>
      </c>
      <c r="H70" s="53">
        <v>49538</v>
      </c>
      <c r="I70" s="17"/>
      <c r="M70" s="20">
        <f>'splicing methods'!G3</f>
        <v>19.650643676364176</v>
      </c>
      <c r="R70" s="1">
        <f>'ABS 5204 National Acnts 1965+'!D4</f>
        <v>39.4</v>
      </c>
      <c r="S70">
        <f>'ABS 5204 National Acnts 1965+'!B4</f>
        <v>25.6</v>
      </c>
      <c r="T70" s="1">
        <f>'ABS 5204 National Acnts 1965+'!G4</f>
        <v>61.5</v>
      </c>
      <c r="U70" s="1">
        <f>'ABS 5204 National Acnts 1965+'!J4</f>
        <v>65</v>
      </c>
      <c r="V70" s="19">
        <f>R70/R71*V71</f>
        <v>34.872524850894628</v>
      </c>
      <c r="W70" s="19">
        <f>T70/T71*W71</f>
        <v>66.191571428571436</v>
      </c>
      <c r="X70" s="1">
        <f>'ABS 5204 National Acnts 1965+'!Q4</f>
        <v>31.076923076923073</v>
      </c>
      <c r="Z70" s="19"/>
      <c r="AA70" s="4">
        <v>144831</v>
      </c>
      <c r="AC70" s="9">
        <v>4629</v>
      </c>
      <c r="AD70" s="10">
        <v>4669</v>
      </c>
      <c r="AE70" s="11">
        <v>20856</v>
      </c>
      <c r="AF70" s="12">
        <v>39799</v>
      </c>
      <c r="AG70" s="20">
        <f t="shared" si="0"/>
        <v>4669</v>
      </c>
      <c r="AH70" s="23">
        <f t="shared" si="2"/>
        <v>303911</v>
      </c>
      <c r="AI70" s="21">
        <f t="shared" si="3"/>
        <v>696208</v>
      </c>
    </row>
    <row r="71" spans="1:38" x14ac:dyDescent="0.2">
      <c r="A71" t="s">
        <v>96</v>
      </c>
      <c r="F71" s="50">
        <v>311096</v>
      </c>
      <c r="G71" s="52">
        <v>741877</v>
      </c>
      <c r="H71" s="53">
        <v>53566</v>
      </c>
      <c r="I71" s="17"/>
      <c r="M71" s="20">
        <f>'splicing methods'!G4</f>
        <v>20.144821962210965</v>
      </c>
      <c r="R71" s="1">
        <f>'ABS 5204 National Acnts 1965+'!D5</f>
        <v>38.299999999999997</v>
      </c>
      <c r="S71" s="40">
        <f>'ABS 5204 National Acnts 1965+'!B5</f>
        <v>25.8</v>
      </c>
      <c r="T71" s="1">
        <f>'ABS 5204 National Acnts 1965+'!G5</f>
        <v>59.3</v>
      </c>
      <c r="U71" s="1">
        <f>'ABS 5204 National Acnts 1965+'!J5</f>
        <v>67.400000000000006</v>
      </c>
      <c r="V71" s="19">
        <f t="shared" ref="V71:V77" si="4">R71/R72*V72</f>
        <v>33.898926441351882</v>
      </c>
      <c r="W71" s="19">
        <f t="shared" ref="W71:W77" si="5">T71/T72*W72</f>
        <v>63.823742857142868</v>
      </c>
      <c r="X71" s="1">
        <f>'ABS 5204 National Acnts 1965+'!Q5</f>
        <v>31.750741839762608</v>
      </c>
      <c r="Z71" s="19"/>
      <c r="AA71" s="4">
        <v>148175</v>
      </c>
      <c r="AC71" s="4">
        <v>4823.8999999999996</v>
      </c>
      <c r="AD71" s="10">
        <v>4820</v>
      </c>
      <c r="AE71" s="11">
        <v>21202</v>
      </c>
      <c r="AF71" s="12">
        <v>42424</v>
      </c>
      <c r="AG71" s="20">
        <f t="shared" ref="AG71:AG79" si="6">AD71</f>
        <v>4820</v>
      </c>
      <c r="AH71" s="23">
        <f t="shared" si="2"/>
        <v>311096</v>
      </c>
      <c r="AI71" s="21">
        <f t="shared" si="3"/>
        <v>741877</v>
      </c>
    </row>
    <row r="72" spans="1:38" x14ac:dyDescent="0.2">
      <c r="A72" t="s">
        <v>97</v>
      </c>
      <c r="F72" s="50">
        <v>330690</v>
      </c>
      <c r="G72" s="52">
        <v>789510</v>
      </c>
      <c r="H72" s="53">
        <v>56294</v>
      </c>
      <c r="I72" s="17"/>
      <c r="M72" s="20">
        <f>'splicing methods'!G5</f>
        <v>20.399417673261585</v>
      </c>
      <c r="R72" s="1">
        <f>'ABS 5204 National Acnts 1965+'!D6</f>
        <v>39.1</v>
      </c>
      <c r="S72" s="40">
        <f>'ABS 5204 National Acnts 1965+'!B6</f>
        <v>27.4</v>
      </c>
      <c r="T72" s="1">
        <f>'ABS 5204 National Acnts 1965+'!G6</f>
        <v>60.2</v>
      </c>
      <c r="U72" s="1">
        <f>'ABS 5204 National Acnts 1965+'!J6</f>
        <v>70.099999999999994</v>
      </c>
      <c r="V72" s="19">
        <f t="shared" si="4"/>
        <v>34.606998011928425</v>
      </c>
      <c r="W72" s="19">
        <f t="shared" si="5"/>
        <v>64.792400000000015</v>
      </c>
      <c r="X72" s="1">
        <f>'ABS 5204 National Acnts 1965+'!Q6</f>
        <v>32.097004279600569</v>
      </c>
      <c r="Z72" s="19"/>
      <c r="AA72" s="4">
        <v>158398</v>
      </c>
      <c r="AC72" s="4">
        <v>4933</v>
      </c>
      <c r="AD72" s="10">
        <v>4972</v>
      </c>
      <c r="AE72" s="11">
        <v>22545</v>
      </c>
      <c r="AF72" s="12">
        <v>44944</v>
      </c>
      <c r="AG72" s="20">
        <f t="shared" si="6"/>
        <v>4972</v>
      </c>
      <c r="AH72" s="23">
        <f t="shared" si="2"/>
        <v>330690</v>
      </c>
      <c r="AI72" s="21">
        <f t="shared" si="3"/>
        <v>789510</v>
      </c>
    </row>
    <row r="73" spans="1:38" x14ac:dyDescent="0.2">
      <c r="A73" t="s">
        <v>98</v>
      </c>
      <c r="F73" s="50">
        <v>347528</v>
      </c>
      <c r="G73" s="52">
        <v>841170</v>
      </c>
      <c r="H73" s="53">
        <v>60432</v>
      </c>
      <c r="I73" s="17"/>
      <c r="M73" s="20">
        <f>'splicing methods'!G6</f>
        <v>21.416120845658067</v>
      </c>
      <c r="R73" s="1">
        <f>'ABS 5204 National Acnts 1965+'!D7</f>
        <v>39.6</v>
      </c>
      <c r="S73" s="40">
        <f>'ABS 5204 National Acnts 1965+'!B7</f>
        <v>28.1</v>
      </c>
      <c r="T73" s="1">
        <f>'ABS 5204 National Acnts 1965+'!G7</f>
        <v>59.9</v>
      </c>
      <c r="U73" s="1">
        <f>'ABS 5204 National Acnts 1965+'!J7</f>
        <v>71.099999999999994</v>
      </c>
      <c r="V73" s="19">
        <f t="shared" si="4"/>
        <v>35.049542743538765</v>
      </c>
      <c r="W73" s="19">
        <f t="shared" si="5"/>
        <v>64.469514285714297</v>
      </c>
      <c r="X73" s="1">
        <f>'ABS 5204 National Acnts 1965+'!Q7</f>
        <v>33.473980309423354</v>
      </c>
      <c r="Z73" s="19"/>
      <c r="AA73" s="4">
        <v>164937</v>
      </c>
      <c r="AC73" s="4">
        <v>5055.6000000000004</v>
      </c>
      <c r="AD73" s="10">
        <v>5097</v>
      </c>
      <c r="AE73" s="11">
        <v>23376</v>
      </c>
      <c r="AF73" s="12">
        <v>47565</v>
      </c>
      <c r="AG73" s="20">
        <f t="shared" si="6"/>
        <v>5097</v>
      </c>
      <c r="AH73" s="23">
        <f t="shared" si="2"/>
        <v>347528</v>
      </c>
      <c r="AI73" s="21">
        <f t="shared" si="3"/>
        <v>841170</v>
      </c>
    </row>
    <row r="74" spans="1:38" x14ac:dyDescent="0.2">
      <c r="A74" t="s">
        <v>99</v>
      </c>
      <c r="F74" s="50">
        <v>372036</v>
      </c>
      <c r="G74" s="52">
        <v>896210</v>
      </c>
      <c r="H74" s="53">
        <v>64298</v>
      </c>
      <c r="I74" s="17"/>
      <c r="M74" s="20">
        <f>'splicing methods'!G7</f>
        <v>22.794615542000532</v>
      </c>
      <c r="R74" s="1">
        <f>'ABS 5204 National Acnts 1965+'!D8</f>
        <v>43.5</v>
      </c>
      <c r="S74" s="40">
        <f>'ABS 5204 National Acnts 1965+'!B8</f>
        <v>31.3</v>
      </c>
      <c r="T74" s="1">
        <f>'ABS 5204 National Acnts 1965+'!G8</f>
        <v>64.599999999999994</v>
      </c>
      <c r="U74" s="1">
        <f>'ABS 5204 National Acnts 1965+'!J8</f>
        <v>71.900000000000006</v>
      </c>
      <c r="V74" s="19">
        <f t="shared" si="4"/>
        <v>38.5013916500994</v>
      </c>
      <c r="W74" s="19">
        <f t="shared" si="5"/>
        <v>69.528057142857151</v>
      </c>
      <c r="X74" s="1">
        <f>'ABS 5204 National Acnts 1965+'!Q8</f>
        <v>35.326842837273986</v>
      </c>
      <c r="Z74" s="19"/>
      <c r="AA74" s="4">
        <v>178982</v>
      </c>
      <c r="AC74" s="4">
        <v>5183</v>
      </c>
      <c r="AD74" s="10">
        <v>5216</v>
      </c>
      <c r="AE74" s="11">
        <v>25465</v>
      </c>
      <c r="AF74" s="12">
        <v>50357</v>
      </c>
      <c r="AG74" s="20">
        <f t="shared" si="6"/>
        <v>5216</v>
      </c>
      <c r="AH74" s="23">
        <f t="shared" si="2"/>
        <v>372036</v>
      </c>
      <c r="AI74" s="21">
        <f t="shared" si="3"/>
        <v>896210</v>
      </c>
    </row>
    <row r="75" spans="1:38" x14ac:dyDescent="0.2">
      <c r="A75" t="s">
        <v>100</v>
      </c>
      <c r="F75" s="50">
        <v>398700</v>
      </c>
      <c r="G75" s="52">
        <v>951364</v>
      </c>
      <c r="H75" s="53">
        <v>66404</v>
      </c>
      <c r="I75" s="17"/>
      <c r="M75" s="20">
        <f>'splicing methods'!G8</f>
        <v>23.635735730300116</v>
      </c>
      <c r="R75" s="1">
        <f>'ABS 5204 National Acnts 1965+'!D9</f>
        <v>44.4</v>
      </c>
      <c r="S75" s="40">
        <f>'ABS 5204 National Acnts 1965+'!B9</f>
        <v>32.700000000000003</v>
      </c>
      <c r="T75" s="1">
        <f>'ABS 5204 National Acnts 1965+'!G9</f>
        <v>65</v>
      </c>
      <c r="U75" s="1">
        <f>'ABS 5204 National Acnts 1965+'!J9</f>
        <v>73.8</v>
      </c>
      <c r="V75" s="19">
        <f t="shared" si="4"/>
        <v>39.297972166998008</v>
      </c>
      <c r="W75" s="19">
        <f t="shared" si="5"/>
        <v>69.958571428571446</v>
      </c>
      <c r="X75" s="1">
        <f>'ABS 5204 National Acnts 1965+'!Q9</f>
        <v>36.449864498644985</v>
      </c>
      <c r="Z75" s="19"/>
      <c r="AA75" s="4">
        <v>188338</v>
      </c>
      <c r="AC75" s="4">
        <v>5395.6</v>
      </c>
      <c r="AD75" s="10">
        <v>5383</v>
      </c>
      <c r="AE75" s="11">
        <v>26932</v>
      </c>
      <c r="AF75" s="12">
        <v>53141</v>
      </c>
      <c r="AG75" s="20">
        <f t="shared" si="6"/>
        <v>5383</v>
      </c>
      <c r="AH75" s="23">
        <f t="shared" si="2"/>
        <v>398700</v>
      </c>
      <c r="AI75" s="21">
        <f t="shared" si="3"/>
        <v>951364</v>
      </c>
    </row>
    <row r="76" spans="1:38" x14ac:dyDescent="0.2">
      <c r="A76" t="s">
        <v>101</v>
      </c>
      <c r="F76" s="50">
        <v>414675</v>
      </c>
      <c r="G76" s="52">
        <v>1006188</v>
      </c>
      <c r="H76" s="53">
        <v>68557</v>
      </c>
      <c r="I76" s="17"/>
      <c r="M76" s="20">
        <f>'splicing methods'!G9</f>
        <v>24.723934684096708</v>
      </c>
      <c r="R76" s="1">
        <f>'ABS 5204 National Acnts 1965+'!D10</f>
        <v>45.2</v>
      </c>
      <c r="S76" s="40">
        <f>'ABS 5204 National Acnts 1965+'!B10</f>
        <v>34.299999999999997</v>
      </c>
      <c r="T76" s="1">
        <f>'ABS 5204 National Acnts 1965+'!G10</f>
        <v>65.3</v>
      </c>
      <c r="U76" s="1">
        <f>'ABS 5204 National Acnts 1965+'!J10</f>
        <v>76</v>
      </c>
      <c r="V76" s="19">
        <f t="shared" si="4"/>
        <v>40.006043737574558</v>
      </c>
      <c r="W76" s="19">
        <f t="shared" si="5"/>
        <v>70.28145714285715</v>
      </c>
      <c r="X76" s="1">
        <f>'ABS 5204 National Acnts 1965+'!Q10</f>
        <v>37.894736842105267</v>
      </c>
      <c r="Z76" s="19"/>
      <c r="AA76" s="4">
        <v>198467</v>
      </c>
      <c r="AC76" s="4">
        <v>5515.7</v>
      </c>
      <c r="AD76" s="10">
        <v>5532</v>
      </c>
      <c r="AE76" s="11">
        <v>28124</v>
      </c>
      <c r="AF76" s="12">
        <v>56092</v>
      </c>
      <c r="AG76" s="20">
        <f t="shared" si="6"/>
        <v>5532</v>
      </c>
      <c r="AH76" s="23">
        <f t="shared" si="2"/>
        <v>414675</v>
      </c>
      <c r="AI76" s="21">
        <f t="shared" si="3"/>
        <v>1006188</v>
      </c>
    </row>
    <row r="77" spans="1:38" x14ac:dyDescent="0.2">
      <c r="A77" t="s">
        <v>102</v>
      </c>
      <c r="F77" s="50">
        <v>430892</v>
      </c>
      <c r="G77" s="52">
        <v>1062224</v>
      </c>
      <c r="H77" s="53">
        <v>70477</v>
      </c>
      <c r="I77" s="17"/>
      <c r="M77" s="20">
        <f>'splicing methods'!G10</f>
        <v>25.884053438420136</v>
      </c>
      <c r="R77" s="1">
        <f>'ABS 5204 National Acnts 1965+'!D11</f>
        <v>46.7</v>
      </c>
      <c r="S77" s="40">
        <f>'ABS 5204 National Acnts 1965+'!B11</f>
        <v>35.799999999999997</v>
      </c>
      <c r="T77" s="1">
        <f>'ABS 5204 National Acnts 1965+'!G11</f>
        <v>66.5</v>
      </c>
      <c r="U77" s="1">
        <f>'ABS 5204 National Acnts 1965+'!J11</f>
        <v>76.599999999999994</v>
      </c>
      <c r="V77" s="19">
        <f t="shared" si="4"/>
        <v>41.333677932405571</v>
      </c>
      <c r="W77" s="19">
        <f t="shared" si="5"/>
        <v>71.573000000000008</v>
      </c>
      <c r="X77" s="1">
        <f>'ABS 5204 National Acnts 1965+'!Q11</f>
        <v>39.425587467362924</v>
      </c>
      <c r="Z77" s="19"/>
      <c r="AA77" s="4">
        <v>207196</v>
      </c>
      <c r="AC77" s="4">
        <v>5609.9</v>
      </c>
      <c r="AD77" s="10">
        <v>5596</v>
      </c>
      <c r="AE77" s="11">
        <v>29428</v>
      </c>
      <c r="AF77" s="12">
        <v>58973</v>
      </c>
      <c r="AG77" s="20">
        <f t="shared" si="6"/>
        <v>5596</v>
      </c>
      <c r="AH77" s="23">
        <f t="shared" si="2"/>
        <v>430892</v>
      </c>
      <c r="AI77" s="21">
        <f t="shared" si="3"/>
        <v>1062224</v>
      </c>
    </row>
    <row r="78" spans="1:38" x14ac:dyDescent="0.2">
      <c r="A78" t="s">
        <v>103</v>
      </c>
      <c r="F78" s="50">
        <v>442083</v>
      </c>
      <c r="G78" s="52">
        <v>1117737</v>
      </c>
      <c r="H78" s="53">
        <v>72615</v>
      </c>
      <c r="I78" s="17"/>
      <c r="M78" s="20">
        <f>'splicing methods'!G11</f>
        <v>26.956355010135677</v>
      </c>
      <c r="R78" s="1">
        <f>'ABS 5204 National Acnts 1965+'!D12</f>
        <v>47.7</v>
      </c>
      <c r="S78" s="40">
        <f>'ABS 5204 National Acnts 1965+'!B12</f>
        <v>36.700000000000003</v>
      </c>
      <c r="T78" s="1">
        <f>'ABS 5204 National Acnts 1965+'!G12</f>
        <v>67</v>
      </c>
      <c r="U78" s="1">
        <f>'ABS 5204 National Acnts 1965+'!J12</f>
        <v>76.900000000000006</v>
      </c>
      <c r="V78" s="19">
        <f>R78/R79*V79</f>
        <v>42.218767395626251</v>
      </c>
      <c r="W78" s="19">
        <f>T78/T79*W79</f>
        <v>72.111142857142866</v>
      </c>
      <c r="X78" s="1">
        <f>'ABS 5204 National Acnts 1965+'!Q12</f>
        <v>40.832249674902464</v>
      </c>
      <c r="Z78" s="19"/>
      <c r="AA78" s="4">
        <v>214453</v>
      </c>
      <c r="AC78" s="4">
        <v>5783</v>
      </c>
      <c r="AD78" s="10">
        <v>5741</v>
      </c>
      <c r="AE78" s="11">
        <v>30606</v>
      </c>
      <c r="AF78" s="12">
        <v>61346</v>
      </c>
      <c r="AG78" s="20">
        <f t="shared" si="6"/>
        <v>5741</v>
      </c>
      <c r="AH78" s="23">
        <f t="shared" si="2"/>
        <v>442083</v>
      </c>
      <c r="AI78" s="21">
        <f t="shared" si="3"/>
        <v>1117737</v>
      </c>
    </row>
    <row r="79" spans="1:38" x14ac:dyDescent="0.2">
      <c r="A79" t="s">
        <v>1</v>
      </c>
      <c r="F79" s="50">
        <v>460209</v>
      </c>
      <c r="G79" s="52">
        <v>1175590</v>
      </c>
      <c r="H79" s="53">
        <v>75749</v>
      </c>
      <c r="I79" s="17"/>
      <c r="K79">
        <f>'ABS 12 industry 1973+'!D4</f>
        <v>44.52</v>
      </c>
      <c r="L79">
        <f>'ABS 12 industry 1973+'!G4</f>
        <v>75.34</v>
      </c>
      <c r="M79" s="29">
        <f>'ABS 12 industry 1973+'!T4</f>
        <v>27.833243389098755</v>
      </c>
      <c r="N79">
        <f>'ABS 12 industry 1973+'!B4</f>
        <v>33</v>
      </c>
      <c r="R79" s="1">
        <f>'ABS 5204 National Acnts 1965+'!D13</f>
        <v>50.3</v>
      </c>
      <c r="S79" s="40">
        <f>'ABS 5204 National Acnts 1965+'!B13</f>
        <v>39.200000000000003</v>
      </c>
      <c r="T79" s="1">
        <f>'ABS 5204 National Acnts 1965+'!G13</f>
        <v>70</v>
      </c>
      <c r="U79" s="1">
        <f>'ABS 5204 National Acnts 1965+'!J13</f>
        <v>77.900000000000006</v>
      </c>
      <c r="V79">
        <f>K79</f>
        <v>44.52</v>
      </c>
      <c r="W79" s="1">
        <f>L79</f>
        <v>75.34</v>
      </c>
      <c r="X79" s="1">
        <f>'ABS 5204 National Acnts 1965+'!Q13</f>
        <v>41.97689345314506</v>
      </c>
      <c r="Z79" s="19"/>
      <c r="AA79" s="4">
        <v>221371</v>
      </c>
      <c r="AC79" s="4">
        <v>5855.2</v>
      </c>
      <c r="AD79" s="10">
        <v>5873</v>
      </c>
      <c r="AE79" s="11">
        <v>32350</v>
      </c>
      <c r="AF79" s="12">
        <v>63980</v>
      </c>
      <c r="AG79" s="20">
        <f t="shared" si="6"/>
        <v>5873</v>
      </c>
      <c r="AH79" s="23">
        <f t="shared" si="2"/>
        <v>460209</v>
      </c>
      <c r="AI79" s="21">
        <f t="shared" si="3"/>
        <v>1175590</v>
      </c>
      <c r="AK79" t="s">
        <v>342</v>
      </c>
      <c r="AL79" t="s">
        <v>343</v>
      </c>
    </row>
    <row r="80" spans="1:38" x14ac:dyDescent="0.2">
      <c r="A80" t="s">
        <v>2</v>
      </c>
      <c r="B80" s="46">
        <v>53.6</v>
      </c>
      <c r="C80" s="49">
        <v>58.5</v>
      </c>
      <c r="D80" s="51"/>
      <c r="E80" s="51"/>
      <c r="F80" s="50">
        <v>466346</v>
      </c>
      <c r="G80" s="52">
        <v>1221428</v>
      </c>
      <c r="H80" s="53">
        <v>70901</v>
      </c>
      <c r="I80" s="17"/>
      <c r="J80" s="2"/>
      <c r="K80" s="40">
        <f>'ABS 12 industry 1973+'!D5</f>
        <v>45.87</v>
      </c>
      <c r="L80" s="40">
        <f>'ABS 12 industry 1973+'!G5</f>
        <v>75.44</v>
      </c>
      <c r="M80" s="29">
        <f>'ABS 12 industry 1973+'!T5</f>
        <v>30.006930006930006</v>
      </c>
      <c r="N80" s="40">
        <f>'ABS 12 industry 1973+'!B5</f>
        <v>33.090000000000003</v>
      </c>
      <c r="R80" s="1">
        <f>'ABS 5204 National Acnts 1965+'!D14</f>
        <v>51.7</v>
      </c>
      <c r="S80" s="40">
        <f>'ABS 5204 National Acnts 1965+'!B14</f>
        <v>39.200000000000003</v>
      </c>
      <c r="T80" s="1">
        <f>'ABS 5204 National Acnts 1965+'!G14</f>
        <v>70.400000000000006</v>
      </c>
      <c r="U80" s="1">
        <f>'ABS 5204 National Acnts 1965+'!J14</f>
        <v>75.8</v>
      </c>
      <c r="V80">
        <f t="shared" ref="V80:V118" si="7">K80</f>
        <v>45.87</v>
      </c>
      <c r="W80" s="1">
        <f t="shared" ref="W80:W118" si="8">L80</f>
        <v>75.44</v>
      </c>
      <c r="X80" s="1">
        <f>'ABS 5204 National Acnts 1965+'!Q14</f>
        <v>44.722955145118732</v>
      </c>
      <c r="Z80" s="19"/>
      <c r="AA80" s="4">
        <v>226723</v>
      </c>
      <c r="AC80" s="4">
        <v>5841.3</v>
      </c>
      <c r="AG80" s="14">
        <f>AC80/AC79*AD79</f>
        <v>5859.057743544201</v>
      </c>
      <c r="AH80" s="23">
        <f t="shared" si="2"/>
        <v>466346</v>
      </c>
      <c r="AI80" s="21">
        <f t="shared" si="3"/>
        <v>1221428</v>
      </c>
      <c r="AJ80" s="40" t="s">
        <v>2</v>
      </c>
      <c r="AK80">
        <f>(K80/K79-1)*100</f>
        <v>3.0323450134770669</v>
      </c>
    </row>
    <row r="81" spans="1:37" x14ac:dyDescent="0.2">
      <c r="A81" t="s">
        <v>3</v>
      </c>
      <c r="B81" s="46">
        <v>55.3</v>
      </c>
      <c r="C81" s="49">
        <v>58.2</v>
      </c>
      <c r="D81" s="51"/>
      <c r="E81" s="51"/>
      <c r="F81" s="50">
        <v>478411</v>
      </c>
      <c r="G81" s="52">
        <v>1269789</v>
      </c>
      <c r="H81" s="53">
        <v>73319</v>
      </c>
      <c r="I81" s="17"/>
      <c r="J81" s="2"/>
      <c r="K81" s="40">
        <f>'ABS 12 industry 1973+'!D6</f>
        <v>46.93</v>
      </c>
      <c r="L81" s="40">
        <f>'ABS 12 industry 1973+'!G6</f>
        <v>75.73</v>
      </c>
      <c r="M81" s="29">
        <f>'ABS 12 industry 1973+'!T6</f>
        <v>31.612357173085059</v>
      </c>
      <c r="N81" s="40">
        <f>'ABS 12 industry 1973+'!B6</f>
        <v>33.270000000000003</v>
      </c>
      <c r="R81" s="1">
        <f>'ABS 5204 National Acnts 1965+'!D15</f>
        <v>52.9</v>
      </c>
      <c r="S81" s="40">
        <f>'ABS 5204 National Acnts 1965+'!B15</f>
        <v>39.4</v>
      </c>
      <c r="T81" s="1">
        <f>'ABS 5204 National Acnts 1965+'!G15</f>
        <v>71</v>
      </c>
      <c r="U81" s="1">
        <f>'ABS 5204 National Acnts 1965+'!J15</f>
        <v>74.5</v>
      </c>
      <c r="V81">
        <f t="shared" si="7"/>
        <v>46.93</v>
      </c>
      <c r="W81" s="1">
        <f t="shared" si="8"/>
        <v>75.73</v>
      </c>
      <c r="X81" s="1">
        <f>'ABS 5204 National Acnts 1965+'!Q15</f>
        <v>46.577181208053695</v>
      </c>
      <c r="Z81" s="19"/>
      <c r="AA81" s="4">
        <v>236684</v>
      </c>
      <c r="AC81" s="4">
        <v>5897.8</v>
      </c>
      <c r="AG81" s="14">
        <f t="shared" ref="AG81:AG102" si="9">AC81/AC80*AG80</f>
        <v>5915.7295053969128</v>
      </c>
      <c r="AH81" s="23">
        <f t="shared" si="2"/>
        <v>478411</v>
      </c>
      <c r="AI81" s="21">
        <f t="shared" si="3"/>
        <v>1269789</v>
      </c>
      <c r="AJ81" s="40" t="s">
        <v>3</v>
      </c>
      <c r="AK81" s="40">
        <f t="shared" ref="AK81:AK101" si="10">(K81/K80-1)*100</f>
        <v>2.3108785698713774</v>
      </c>
    </row>
    <row r="82" spans="1:37" x14ac:dyDescent="0.2">
      <c r="A82" t="s">
        <v>4</v>
      </c>
      <c r="B82" s="46">
        <v>57.2</v>
      </c>
      <c r="C82" s="49">
        <v>58.3</v>
      </c>
      <c r="D82" s="51"/>
      <c r="E82" s="51"/>
      <c r="F82" s="50">
        <v>495672</v>
      </c>
      <c r="G82" s="52">
        <v>1320372</v>
      </c>
      <c r="H82" s="53">
        <v>76162</v>
      </c>
      <c r="I82" s="17"/>
      <c r="J82" s="2"/>
      <c r="K82" s="40">
        <f>'ABS 12 industry 1973+'!D7</f>
        <v>49.1</v>
      </c>
      <c r="L82" s="40">
        <f>'ABS 12 industry 1973+'!G7</f>
        <v>78.03</v>
      </c>
      <c r="M82" s="29">
        <f>'ABS 12 industry 1973+'!T7</f>
        <v>32.94502059951698</v>
      </c>
      <c r="N82" s="40">
        <f>'ABS 12 industry 1973+'!B7</f>
        <v>34.56</v>
      </c>
      <c r="R82" s="1">
        <f>'ABS 5204 National Acnts 1965+'!D16</f>
        <v>55.4</v>
      </c>
      <c r="S82" s="40">
        <f>'ABS 5204 National Acnts 1965+'!B16</f>
        <v>41</v>
      </c>
      <c r="T82" s="1">
        <f>'ABS 5204 National Acnts 1965+'!G16</f>
        <v>73.5</v>
      </c>
      <c r="U82" s="1">
        <f>'ABS 5204 National Acnts 1965+'!J16</f>
        <v>74</v>
      </c>
      <c r="V82">
        <f t="shared" si="7"/>
        <v>49.1</v>
      </c>
      <c r="W82" s="1">
        <f t="shared" si="8"/>
        <v>78.03</v>
      </c>
      <c r="X82" s="1">
        <f>'ABS 5204 National Acnts 1965+'!Q16</f>
        <v>48.108108108108112</v>
      </c>
      <c r="Z82" s="19"/>
      <c r="AA82" s="4">
        <v>243963</v>
      </c>
      <c r="AC82" s="9">
        <v>5995.4</v>
      </c>
      <c r="AG82" s="14">
        <f t="shared" si="9"/>
        <v>6013.6262125973499</v>
      </c>
      <c r="AH82" s="23">
        <f t="shared" si="2"/>
        <v>495672</v>
      </c>
      <c r="AI82" s="21">
        <f t="shared" si="3"/>
        <v>1320372</v>
      </c>
      <c r="AJ82" s="40" t="s">
        <v>4</v>
      </c>
      <c r="AK82" s="40">
        <f t="shared" si="10"/>
        <v>4.6239079480076661</v>
      </c>
    </row>
    <row r="83" spans="1:37" x14ac:dyDescent="0.2">
      <c r="A83" t="s">
        <v>5</v>
      </c>
      <c r="B83" s="46">
        <v>57.5</v>
      </c>
      <c r="C83" s="49">
        <v>58.5</v>
      </c>
      <c r="D83" s="51"/>
      <c r="E83" s="51"/>
      <c r="F83" s="50">
        <v>500121</v>
      </c>
      <c r="G83" s="52">
        <v>1372770</v>
      </c>
      <c r="H83" s="53">
        <v>79068</v>
      </c>
      <c r="I83" s="17"/>
      <c r="J83" s="2"/>
      <c r="K83" s="40">
        <f>'ABS 12 industry 1973+'!D8</f>
        <v>49.47</v>
      </c>
      <c r="L83" s="40">
        <f>'ABS 12 industry 1973+'!G8</f>
        <v>77.56</v>
      </c>
      <c r="M83" s="29">
        <f>'ABS 12 industry 1973+'!T8</f>
        <v>34.183015895746813</v>
      </c>
      <c r="N83" s="40">
        <f>'ABS 12 industry 1973+'!B8</f>
        <v>34.54</v>
      </c>
      <c r="R83" s="1">
        <f>'ABS 5204 National Acnts 1965+'!D17</f>
        <v>55.8</v>
      </c>
      <c r="S83" s="40">
        <f>'ABS 5204 National Acnts 1965+'!B17</f>
        <v>41</v>
      </c>
      <c r="T83" s="1">
        <f>'ABS 5204 National Acnts 1965+'!G17</f>
        <v>73.400000000000006</v>
      </c>
      <c r="U83" s="1">
        <f>'ABS 5204 National Acnts 1965+'!J17</f>
        <v>73.400000000000006</v>
      </c>
      <c r="V83">
        <f t="shared" si="7"/>
        <v>49.47</v>
      </c>
      <c r="W83" s="1">
        <f t="shared" si="8"/>
        <v>77.56</v>
      </c>
      <c r="X83" s="1">
        <f>'ABS 5204 National Acnts 1965+'!Q17</f>
        <v>49.4550408719346</v>
      </c>
      <c r="Z83" s="19"/>
      <c r="AA83" s="4">
        <v>245444</v>
      </c>
      <c r="AC83" s="4">
        <v>6005.4</v>
      </c>
      <c r="AG83" s="14">
        <f t="shared" si="9"/>
        <v>6023.6566129252633</v>
      </c>
      <c r="AH83" s="23">
        <f t="shared" si="2"/>
        <v>500121</v>
      </c>
      <c r="AI83" s="21">
        <f t="shared" si="3"/>
        <v>1372770</v>
      </c>
      <c r="AJ83" s="40" t="s">
        <v>5</v>
      </c>
      <c r="AK83" s="40">
        <f t="shared" si="10"/>
        <v>0.75356415478613492</v>
      </c>
    </row>
    <row r="84" spans="1:37" x14ac:dyDescent="0.2">
      <c r="A84" t="s">
        <v>6</v>
      </c>
      <c r="B84" s="46">
        <v>60.6</v>
      </c>
      <c r="C84" s="49">
        <v>57.8</v>
      </c>
      <c r="D84" s="51"/>
      <c r="E84" s="51"/>
      <c r="F84" s="50">
        <v>520395</v>
      </c>
      <c r="G84" s="52">
        <v>1433390</v>
      </c>
      <c r="H84" s="53">
        <v>86794</v>
      </c>
      <c r="I84" s="17"/>
      <c r="J84" s="2"/>
      <c r="K84" s="40">
        <f>'ABS 12 industry 1973+'!D9</f>
        <v>51.6</v>
      </c>
      <c r="L84" s="40">
        <f>'ABS 12 industry 1973+'!G9</f>
        <v>79.69</v>
      </c>
      <c r="M84" s="29">
        <f>'ABS 12 industry 1973+'!T9</f>
        <v>35.615461417772067</v>
      </c>
      <c r="N84" s="40">
        <f>'ABS 12 industry 1973+'!B9</f>
        <v>36.18</v>
      </c>
      <c r="R84" s="1">
        <f>'ABS 5204 National Acnts 1965+'!D18</f>
        <v>58.1</v>
      </c>
      <c r="S84" s="40">
        <f>'ABS 5204 National Acnts 1965+'!B18</f>
        <v>42.8</v>
      </c>
      <c r="T84" s="1">
        <f>'ABS 5204 National Acnts 1965+'!G18</f>
        <v>75.8</v>
      </c>
      <c r="U84" s="1">
        <f>'ABS 5204 National Acnts 1965+'!J18</f>
        <v>73.7</v>
      </c>
      <c r="V84">
        <f t="shared" si="7"/>
        <v>51.6</v>
      </c>
      <c r="W84" s="1">
        <f t="shared" si="8"/>
        <v>79.69</v>
      </c>
      <c r="X84" s="1">
        <f>'ABS 5204 National Acnts 1965+'!Q18</f>
        <v>50.74626865671641</v>
      </c>
      <c r="Z84" s="19"/>
      <c r="AA84" s="4">
        <v>261276</v>
      </c>
      <c r="AC84" s="4">
        <v>6078.5</v>
      </c>
      <c r="AG84" s="14">
        <f t="shared" si="9"/>
        <v>6096.9788393223125</v>
      </c>
      <c r="AH84" s="23">
        <f t="shared" si="2"/>
        <v>520395</v>
      </c>
      <c r="AI84" s="21">
        <f t="shared" si="3"/>
        <v>1433390</v>
      </c>
      <c r="AJ84" s="40" t="s">
        <v>6</v>
      </c>
      <c r="AK84" s="40">
        <f t="shared" si="10"/>
        <v>4.3056397816858771</v>
      </c>
    </row>
    <row r="85" spans="1:37" x14ac:dyDescent="0.2">
      <c r="A85" t="s">
        <v>7</v>
      </c>
      <c r="B85" s="46">
        <v>61.5</v>
      </c>
      <c r="C85" s="49">
        <v>58.6</v>
      </c>
      <c r="D85" s="51"/>
      <c r="E85" s="51"/>
      <c r="F85" s="50">
        <v>536273</v>
      </c>
      <c r="G85" s="52">
        <v>1492552</v>
      </c>
      <c r="H85" s="53">
        <v>89290</v>
      </c>
      <c r="I85" s="17"/>
      <c r="J85" s="2"/>
      <c r="K85" s="40">
        <f>'ABS 12 industry 1973+'!D10</f>
        <v>51.93</v>
      </c>
      <c r="L85" s="40">
        <f>'ABS 12 industry 1973+'!G10</f>
        <v>79.28</v>
      </c>
      <c r="M85" s="29">
        <f>'ABS 12 industry 1973+'!T10</f>
        <v>36.709395689533736</v>
      </c>
      <c r="N85" s="40">
        <f>'ABS 12 industry 1973+'!B10</f>
        <v>36.869999999999997</v>
      </c>
      <c r="R85" s="1">
        <f>'ABS 5204 National Acnts 1965+'!D19</f>
        <v>58.4</v>
      </c>
      <c r="S85" s="40">
        <f>'ABS 5204 National Acnts 1965+'!B19</f>
        <v>43.6</v>
      </c>
      <c r="T85" s="1">
        <f>'ABS 5204 National Acnts 1965+'!G19</f>
        <v>75.599999999999994</v>
      </c>
      <c r="U85" s="1">
        <f>'ABS 5204 National Acnts 1965+'!J19</f>
        <v>74.599999999999994</v>
      </c>
      <c r="V85">
        <f t="shared" si="7"/>
        <v>51.93</v>
      </c>
      <c r="W85" s="1">
        <f t="shared" si="8"/>
        <v>79.28</v>
      </c>
      <c r="X85" s="1">
        <f>'ABS 5204 National Acnts 1965+'!Q19</f>
        <v>51.876675603217173</v>
      </c>
      <c r="Z85" s="19"/>
      <c r="AA85" s="4">
        <v>267540</v>
      </c>
      <c r="AC85" s="4">
        <v>6281.4</v>
      </c>
      <c r="AG85" s="14">
        <f t="shared" si="9"/>
        <v>6300.4956619756804</v>
      </c>
      <c r="AH85" s="23">
        <f t="shared" si="2"/>
        <v>536273</v>
      </c>
      <c r="AI85" s="21">
        <f t="shared" si="3"/>
        <v>1492552</v>
      </c>
      <c r="AJ85" s="40" t="s">
        <v>7</v>
      </c>
      <c r="AK85" s="40">
        <f t="shared" si="10"/>
        <v>0.63953488372092693</v>
      </c>
    </row>
    <row r="86" spans="1:37" x14ac:dyDescent="0.2">
      <c r="A86" t="s">
        <v>8</v>
      </c>
      <c r="B86" s="46">
        <v>61.9</v>
      </c>
      <c r="C86" s="49">
        <v>60.2</v>
      </c>
      <c r="D86" s="51"/>
      <c r="E86" s="51"/>
      <c r="F86" s="50">
        <v>554275</v>
      </c>
      <c r="G86" s="52">
        <v>1564150</v>
      </c>
      <c r="H86" s="53">
        <v>100699</v>
      </c>
      <c r="I86" s="17"/>
      <c r="J86" s="2"/>
      <c r="K86" s="40">
        <f>'ABS 12 industry 1973+'!D11</f>
        <v>51.14</v>
      </c>
      <c r="L86" s="40">
        <f>'ABS 12 industry 1973+'!G11</f>
        <v>77.73</v>
      </c>
      <c r="M86" s="29">
        <f>'ABS 12 industry 1973+'!T11</f>
        <v>37.121621621621621</v>
      </c>
      <c r="N86" s="40">
        <f>'ABS 12 industry 1973+'!B11</f>
        <v>37.840000000000003</v>
      </c>
      <c r="R86" s="1">
        <f>'ABS 5204 National Acnts 1965+'!D20</f>
        <v>57.5</v>
      </c>
      <c r="S86" s="40">
        <f>'ABS 5204 National Acnts 1965+'!B20</f>
        <v>44.8</v>
      </c>
      <c r="T86" s="1">
        <f>'ABS 5204 National Acnts 1965+'!G20</f>
        <v>74.400000000000006</v>
      </c>
      <c r="U86" s="1">
        <f>'ABS 5204 National Acnts 1965+'!J20</f>
        <v>77.8</v>
      </c>
      <c r="V86">
        <f t="shared" si="7"/>
        <v>51.14</v>
      </c>
      <c r="W86" s="1">
        <f t="shared" si="8"/>
        <v>77.73</v>
      </c>
      <c r="X86" s="1">
        <f>'ABS 5204 National Acnts 1965+'!Q20</f>
        <v>51.9280205655527</v>
      </c>
      <c r="Z86" s="19"/>
      <c r="AA86" s="4">
        <v>275156</v>
      </c>
      <c r="AC86" s="4">
        <v>6393.7</v>
      </c>
      <c r="AG86" s="14">
        <f t="shared" si="9"/>
        <v>6413.1370576581512</v>
      </c>
      <c r="AH86" s="23">
        <f t="shared" si="2"/>
        <v>554275</v>
      </c>
      <c r="AI86" s="21">
        <f t="shared" si="3"/>
        <v>1564150</v>
      </c>
      <c r="AJ86" s="40" t="s">
        <v>8</v>
      </c>
      <c r="AK86" s="40">
        <f t="shared" si="10"/>
        <v>-1.521278644328905</v>
      </c>
    </row>
    <row r="87" spans="1:37" x14ac:dyDescent="0.2">
      <c r="A87" t="s">
        <v>9</v>
      </c>
      <c r="B87" s="46">
        <v>64.5</v>
      </c>
      <c r="C87" s="49">
        <v>59.7</v>
      </c>
      <c r="D87" s="51"/>
      <c r="E87" s="51"/>
      <c r="F87" s="50">
        <v>572697</v>
      </c>
      <c r="G87" s="52">
        <v>1640077</v>
      </c>
      <c r="H87" s="53">
        <v>108018</v>
      </c>
      <c r="I87" s="17"/>
      <c r="J87" s="2"/>
      <c r="K87" s="40">
        <f>'ABS 12 industry 1973+'!D12</f>
        <v>52.82</v>
      </c>
      <c r="L87" s="40">
        <f>'ABS 12 industry 1973+'!G12</f>
        <v>78.680000000000007</v>
      </c>
      <c r="M87" s="29">
        <f>'ABS 12 industry 1973+'!T12</f>
        <v>39.217801753202963</v>
      </c>
      <c r="N87" s="40">
        <f>'ABS 12 industry 1973+'!B12</f>
        <v>39.17</v>
      </c>
      <c r="R87" s="1">
        <f>'ABS 5204 National Acnts 1965+'!D21</f>
        <v>59.5</v>
      </c>
      <c r="S87" s="40">
        <f>'ABS 5204 National Acnts 1965+'!B21</f>
        <v>46.3</v>
      </c>
      <c r="T87" s="1">
        <f>'ABS 5204 National Acnts 1965+'!G21</f>
        <v>75.7</v>
      </c>
      <c r="U87" s="1">
        <f>'ABS 5204 National Acnts 1965+'!J21</f>
        <v>77.900000000000006</v>
      </c>
      <c r="V87">
        <f t="shared" si="7"/>
        <v>52.82</v>
      </c>
      <c r="W87" s="1">
        <f t="shared" si="8"/>
        <v>78.680000000000007</v>
      </c>
      <c r="X87" s="1">
        <f>'ABS 5204 National Acnts 1965+'!Q21</f>
        <v>54.300385109114245</v>
      </c>
      <c r="Z87" s="19"/>
      <c r="AA87" s="4">
        <v>284110</v>
      </c>
      <c r="AC87" s="4">
        <v>6379.3</v>
      </c>
      <c r="AG87" s="14">
        <f t="shared" si="9"/>
        <v>6398.693281185956</v>
      </c>
      <c r="AH87" s="23">
        <f t="shared" si="2"/>
        <v>572697</v>
      </c>
      <c r="AI87" s="21">
        <f t="shared" si="3"/>
        <v>1640077</v>
      </c>
      <c r="AJ87" s="40" t="s">
        <v>9</v>
      </c>
      <c r="AK87" s="40">
        <f t="shared" si="10"/>
        <v>3.2850997262416914</v>
      </c>
    </row>
    <row r="88" spans="1:37" x14ac:dyDescent="0.2">
      <c r="A88" t="s">
        <v>10</v>
      </c>
      <c r="B88" s="46">
        <v>65.099999999999994</v>
      </c>
      <c r="C88" s="49">
        <v>57.9</v>
      </c>
      <c r="D88" s="51"/>
      <c r="E88" s="51"/>
      <c r="F88" s="50">
        <v>559905</v>
      </c>
      <c r="G88" s="52">
        <v>1695649</v>
      </c>
      <c r="H88" s="53">
        <v>97774</v>
      </c>
      <c r="I88" s="17"/>
      <c r="J88" s="2"/>
      <c r="K88" s="40">
        <f>'ABS 12 industry 1973+'!D13</f>
        <v>51.74</v>
      </c>
      <c r="L88" s="40">
        <f>'ABS 12 industry 1973+'!G13</f>
        <v>75</v>
      </c>
      <c r="M88" s="29">
        <f>'ABS 12 industry 1973+'!T13</f>
        <v>42.336895388076485</v>
      </c>
      <c r="N88" s="40">
        <f>'ABS 12 industry 1973+'!B13</f>
        <v>36.799999999999997</v>
      </c>
      <c r="R88" s="1">
        <f>'ABS 5204 National Acnts 1965+'!D22</f>
        <v>58.2</v>
      </c>
      <c r="S88" s="40">
        <f>'ABS 5204 National Acnts 1965+'!B22</f>
        <v>43.5</v>
      </c>
      <c r="T88" s="1">
        <f>'ABS 5204 National Acnts 1965+'!G22</f>
        <v>72.5</v>
      </c>
      <c r="U88" s="1">
        <f>'ABS 5204 National Acnts 1965+'!J22</f>
        <v>74.7</v>
      </c>
      <c r="V88">
        <f t="shared" si="7"/>
        <v>51.74</v>
      </c>
      <c r="W88" s="1">
        <f t="shared" si="8"/>
        <v>75</v>
      </c>
      <c r="X88" s="1">
        <f>'ABS 5204 National Acnts 1965+'!Q22</f>
        <v>58.099062918340024</v>
      </c>
      <c r="Z88" s="19"/>
      <c r="AA88" s="4">
        <v>277904</v>
      </c>
      <c r="AC88" s="4">
        <v>6241.1</v>
      </c>
      <c r="AG88" s="14">
        <f t="shared" si="9"/>
        <v>6260.0731486541899</v>
      </c>
      <c r="AH88" s="23">
        <f t="shared" si="2"/>
        <v>559905</v>
      </c>
      <c r="AI88" s="21">
        <f t="shared" si="3"/>
        <v>1695649</v>
      </c>
      <c r="AJ88" s="40" t="s">
        <v>10</v>
      </c>
      <c r="AK88" s="40">
        <f t="shared" si="10"/>
        <v>-2.0446800454373304</v>
      </c>
    </row>
    <row r="89" spans="1:37" x14ac:dyDescent="0.2">
      <c r="A89" t="s">
        <v>11</v>
      </c>
      <c r="B89" s="46">
        <v>66.900000000000006</v>
      </c>
      <c r="C89" s="49">
        <v>58.9</v>
      </c>
      <c r="D89" s="51"/>
      <c r="E89" s="51"/>
      <c r="F89" s="50">
        <v>585832</v>
      </c>
      <c r="G89" s="52">
        <v>1754353</v>
      </c>
      <c r="H89" s="53">
        <v>102756</v>
      </c>
      <c r="I89" s="17"/>
      <c r="J89" s="2"/>
      <c r="K89" s="40">
        <f>'ABS 12 industry 1973+'!D14</f>
        <v>54.3</v>
      </c>
      <c r="L89" s="40">
        <f>'ABS 12 industry 1973+'!G14</f>
        <v>77.72</v>
      </c>
      <c r="M89" s="29">
        <f>'ABS 12 industry 1973+'!T14</f>
        <v>43.782419739240154</v>
      </c>
      <c r="N89" s="40">
        <f>'ABS 12 industry 1973+'!B14</f>
        <v>38.729999999999997</v>
      </c>
      <c r="R89" s="1">
        <f>'ABS 5204 National Acnts 1965+'!D23</f>
        <v>61.2</v>
      </c>
      <c r="S89" s="40">
        <f>'ABS 5204 National Acnts 1965+'!B23</f>
        <v>45.9</v>
      </c>
      <c r="T89" s="1">
        <f>'ABS 5204 National Acnts 1965+'!G23</f>
        <v>75.400000000000006</v>
      </c>
      <c r="U89" s="1">
        <f>'ABS 5204 National Acnts 1965+'!J23</f>
        <v>75</v>
      </c>
      <c r="V89">
        <f t="shared" si="7"/>
        <v>54.3</v>
      </c>
      <c r="W89" s="1">
        <f t="shared" si="8"/>
        <v>77.72</v>
      </c>
      <c r="X89" s="1">
        <f>'ABS 5204 National Acnts 1965+'!Q23</f>
        <v>59.600000000000009</v>
      </c>
      <c r="Z89" s="19"/>
      <c r="AA89" s="4">
        <v>293065</v>
      </c>
      <c r="AC89" s="4">
        <v>6466.1</v>
      </c>
      <c r="AG89" s="14">
        <f t="shared" si="9"/>
        <v>6485.7571560322467</v>
      </c>
      <c r="AH89" s="23">
        <f t="shared" si="2"/>
        <v>585832</v>
      </c>
      <c r="AI89" s="21">
        <f t="shared" si="3"/>
        <v>1754353</v>
      </c>
      <c r="AJ89" s="40" t="s">
        <v>11</v>
      </c>
      <c r="AK89" s="40">
        <f t="shared" si="10"/>
        <v>4.9478160030923757</v>
      </c>
    </row>
    <row r="90" spans="1:37" x14ac:dyDescent="0.2">
      <c r="A90" t="s">
        <v>12</v>
      </c>
      <c r="B90" s="46">
        <v>67.099999999999994</v>
      </c>
      <c r="C90" s="49">
        <v>61.8</v>
      </c>
      <c r="D90" s="51"/>
      <c r="E90" s="51"/>
      <c r="F90" s="50">
        <v>616585</v>
      </c>
      <c r="G90" s="52">
        <v>1822066</v>
      </c>
      <c r="H90" s="53">
        <v>112639</v>
      </c>
      <c r="I90" s="17"/>
      <c r="J90" s="2"/>
      <c r="K90" s="40">
        <f>'ABS 12 industry 1973+'!D15</f>
        <v>56.52</v>
      </c>
      <c r="L90" s="40">
        <f>'ABS 12 industry 1973+'!G15</f>
        <v>80.31</v>
      </c>
      <c r="M90" s="29">
        <f>'ABS 12 industry 1973+'!T15</f>
        <v>44.589041095890408</v>
      </c>
      <c r="N90" s="40">
        <f>'ABS 12 industry 1973+'!B15</f>
        <v>41.26</v>
      </c>
      <c r="R90" s="1">
        <f>'ABS 5204 National Acnts 1965+'!D24</f>
        <v>63.7</v>
      </c>
      <c r="S90" s="40">
        <f>'ABS 5204 National Acnts 1965+'!B24</f>
        <v>48.9</v>
      </c>
      <c r="T90" s="1">
        <f>'ABS 5204 National Acnts 1965+'!G24</f>
        <v>78.400000000000006</v>
      </c>
      <c r="U90" s="1">
        <f>'ABS 5204 National Acnts 1965+'!J24</f>
        <v>76.7</v>
      </c>
      <c r="V90">
        <f t="shared" si="7"/>
        <v>56.52</v>
      </c>
      <c r="W90" s="1">
        <f t="shared" si="8"/>
        <v>80.31</v>
      </c>
      <c r="X90" s="1">
        <f>'ABS 5204 National Acnts 1965+'!Q24</f>
        <v>60.234680573663624</v>
      </c>
      <c r="Z90" s="19"/>
      <c r="AA90" s="4">
        <v>306562</v>
      </c>
      <c r="AC90" s="9">
        <v>6675.6</v>
      </c>
      <c r="AG90" s="14">
        <f t="shared" si="9"/>
        <v>6695.8940429020367</v>
      </c>
      <c r="AH90" s="23">
        <f t="shared" si="2"/>
        <v>616585</v>
      </c>
      <c r="AI90" s="21">
        <f t="shared" si="3"/>
        <v>1822066</v>
      </c>
      <c r="AJ90" s="40" t="s">
        <v>12</v>
      </c>
      <c r="AK90" s="40">
        <f t="shared" si="10"/>
        <v>4.0883977900552537</v>
      </c>
    </row>
    <row r="91" spans="1:37" x14ac:dyDescent="0.2">
      <c r="A91" t="s">
        <v>13</v>
      </c>
      <c r="B91" s="46">
        <v>67.7</v>
      </c>
      <c r="C91" s="49">
        <v>63.7</v>
      </c>
      <c r="D91" s="54">
        <v>67.900000000000006</v>
      </c>
      <c r="F91" s="50">
        <v>640833</v>
      </c>
      <c r="G91" s="52">
        <v>1893959</v>
      </c>
      <c r="H91" s="53">
        <v>119310</v>
      </c>
      <c r="I91" s="17"/>
      <c r="J91" s="51">
        <v>67.900000000000006</v>
      </c>
      <c r="K91" s="40">
        <f>'ABS 12 industry 1973+'!D16</f>
        <v>56.61</v>
      </c>
      <c r="L91" s="40">
        <f>'ABS 12 industry 1973+'!G16</f>
        <v>80.11</v>
      </c>
      <c r="M91" s="29">
        <f>'ABS 12 industry 1973+'!T16</f>
        <v>45.044565651190631</v>
      </c>
      <c r="N91" s="40">
        <f>'ABS 12 industry 1973+'!B16</f>
        <v>42.56</v>
      </c>
      <c r="R91" s="1">
        <f>'ABS 5204 National Acnts 1965+'!D25</f>
        <v>63.7</v>
      </c>
      <c r="S91" s="40">
        <f>'ABS 5204 National Acnts 1965+'!B25</f>
        <v>50.3</v>
      </c>
      <c r="T91" s="1">
        <f>'ABS 5204 National Acnts 1965+'!G25</f>
        <v>78.2</v>
      </c>
      <c r="U91" s="1">
        <f>'ABS 5204 National Acnts 1965+'!J25</f>
        <v>79</v>
      </c>
      <c r="V91">
        <f t="shared" si="7"/>
        <v>56.61</v>
      </c>
      <c r="W91" s="1">
        <f t="shared" si="8"/>
        <v>80.11</v>
      </c>
      <c r="X91" s="1">
        <f>'ABS 5204 National Acnts 1965+'!Q25</f>
        <v>60.379746835443036</v>
      </c>
      <c r="Z91" s="19"/>
      <c r="AA91" s="4">
        <v>320312</v>
      </c>
      <c r="AC91" s="4">
        <v>6918.6</v>
      </c>
      <c r="AG91" s="14">
        <f t="shared" si="9"/>
        <v>6939.6327708703384</v>
      </c>
      <c r="AH91" s="23">
        <f t="shared" si="2"/>
        <v>640833</v>
      </c>
      <c r="AI91" s="21">
        <f t="shared" si="3"/>
        <v>1893959</v>
      </c>
      <c r="AJ91" s="40" t="s">
        <v>13</v>
      </c>
      <c r="AK91" s="40">
        <f t="shared" si="10"/>
        <v>0.15923566878979223</v>
      </c>
    </row>
    <row r="92" spans="1:37" x14ac:dyDescent="0.2">
      <c r="A92" t="s">
        <v>14</v>
      </c>
      <c r="B92" s="46">
        <v>67.7</v>
      </c>
      <c r="C92" s="49">
        <v>65.3</v>
      </c>
      <c r="D92" s="54">
        <v>69</v>
      </c>
      <c r="F92" s="50">
        <v>656548</v>
      </c>
      <c r="G92" s="52">
        <v>1961143</v>
      </c>
      <c r="H92" s="53">
        <v>119785</v>
      </c>
      <c r="I92" s="17"/>
      <c r="J92" s="51">
        <v>69</v>
      </c>
      <c r="K92" s="40">
        <f>'ABS 12 industry 1973+'!D17</f>
        <v>56.49</v>
      </c>
      <c r="L92" s="40">
        <f>'ABS 12 industry 1973+'!G17</f>
        <v>79.209999999999994</v>
      </c>
      <c r="M92" s="29">
        <f>'ABS 12 industry 1973+'!T17</f>
        <v>46.073023377987916</v>
      </c>
      <c r="N92" s="40">
        <f>'ABS 12 industry 1973+'!B17</f>
        <v>43.01</v>
      </c>
      <c r="R92" s="1">
        <f>'ABS 5204 National Acnts 1965+'!D26</f>
        <v>63.1</v>
      </c>
      <c r="S92" s="40">
        <f>'ABS 5204 National Acnts 1965+'!B26</f>
        <v>50.6</v>
      </c>
      <c r="T92" s="1">
        <f>'ABS 5204 National Acnts 1965+'!G26</f>
        <v>77.099999999999994</v>
      </c>
      <c r="U92" s="1">
        <f>'ABS 5204 National Acnts 1965+'!J26</f>
        <v>80.2</v>
      </c>
      <c r="V92">
        <f t="shared" si="7"/>
        <v>56.49</v>
      </c>
      <c r="W92" s="1">
        <f t="shared" si="8"/>
        <v>79.209999999999994</v>
      </c>
      <c r="X92" s="1">
        <f>'ABS 5204 National Acnts 1965+'!Q26</f>
        <v>61.097256857855363</v>
      </c>
      <c r="Z92" s="19"/>
      <c r="AA92" s="4">
        <v>328048</v>
      </c>
      <c r="AC92" s="4">
        <v>7092.3</v>
      </c>
      <c r="AG92" s="14">
        <f t="shared" si="9"/>
        <v>7113.8608245661972</v>
      </c>
      <c r="AH92" s="23">
        <f t="shared" si="2"/>
        <v>656548</v>
      </c>
      <c r="AI92" s="21">
        <f t="shared" si="3"/>
        <v>1961143</v>
      </c>
      <c r="AJ92" s="40" t="s">
        <v>14</v>
      </c>
      <c r="AK92" s="40">
        <f t="shared" si="10"/>
        <v>-0.21197668256491831</v>
      </c>
    </row>
    <row r="93" spans="1:37" x14ac:dyDescent="0.2">
      <c r="A93" t="s">
        <v>15</v>
      </c>
      <c r="B93" s="46">
        <v>69</v>
      </c>
      <c r="C93" s="49">
        <v>67.599999999999994</v>
      </c>
      <c r="D93" s="54">
        <v>71.599999999999994</v>
      </c>
      <c r="F93" s="50">
        <v>693150</v>
      </c>
      <c r="G93" s="52">
        <v>2034900</v>
      </c>
      <c r="H93" s="53">
        <v>128760</v>
      </c>
      <c r="I93" s="17"/>
      <c r="J93" s="51">
        <v>71.599999999999994</v>
      </c>
      <c r="K93" s="40">
        <f>'ABS 12 industry 1973+'!D18</f>
        <v>58.43</v>
      </c>
      <c r="L93" s="40">
        <f>'ABS 12 industry 1973+'!G18</f>
        <v>81.38</v>
      </c>
      <c r="M93" s="29">
        <f>'ABS 12 industry 1973+'!T18</f>
        <v>46.812571573991605</v>
      </c>
      <c r="N93" s="40">
        <f>'ABS 12 industry 1973+'!B18</f>
        <v>45.92</v>
      </c>
      <c r="R93" s="1">
        <f>'ABS 5204 National Acnts 1965+'!D27</f>
        <v>65.099999999999994</v>
      </c>
      <c r="S93" s="40">
        <f>'ABS 5204 National Acnts 1965+'!B27</f>
        <v>54.1</v>
      </c>
      <c r="T93" s="1">
        <f>'ABS 5204 National Acnts 1965+'!G27</f>
        <v>79.5</v>
      </c>
      <c r="U93" s="1">
        <f>'ABS 5204 National Acnts 1965+'!J27</f>
        <v>83</v>
      </c>
      <c r="V93">
        <f t="shared" si="7"/>
        <v>58.43</v>
      </c>
      <c r="W93" s="1">
        <f t="shared" si="8"/>
        <v>81.38</v>
      </c>
      <c r="X93" s="1">
        <f>'ABS 5204 National Acnts 1965+'!Q27</f>
        <v>61.204819277108435</v>
      </c>
      <c r="Z93" s="19"/>
      <c r="AA93" s="4">
        <v>344574</v>
      </c>
      <c r="AC93" s="4">
        <v>7353.4</v>
      </c>
      <c r="AG93" s="14">
        <f t="shared" si="9"/>
        <v>7375.754577128022</v>
      </c>
      <c r="AH93" s="23">
        <f t="shared" si="2"/>
        <v>693150</v>
      </c>
      <c r="AI93" s="21">
        <f t="shared" si="3"/>
        <v>2034900</v>
      </c>
      <c r="AJ93" s="40" t="s">
        <v>15</v>
      </c>
      <c r="AK93" s="40">
        <f t="shared" si="10"/>
        <v>3.4342361479907879</v>
      </c>
    </row>
    <row r="94" spans="1:37" x14ac:dyDescent="0.2">
      <c r="A94" t="s">
        <v>16</v>
      </c>
      <c r="B94" s="46">
        <v>68.900000000000006</v>
      </c>
      <c r="C94" s="49">
        <v>70.400000000000006</v>
      </c>
      <c r="D94" s="54">
        <v>74.900000000000006</v>
      </c>
      <c r="F94" s="50">
        <v>720614</v>
      </c>
      <c r="G94" s="52">
        <v>2120781</v>
      </c>
      <c r="H94" s="53">
        <v>142570</v>
      </c>
      <c r="I94" s="17"/>
      <c r="J94" s="51">
        <v>74.900000000000006</v>
      </c>
      <c r="K94" s="40">
        <f>'ABS 12 industry 1973+'!D19</f>
        <v>59.57</v>
      </c>
      <c r="L94" s="40">
        <f>'ABS 12 industry 1973+'!G19</f>
        <v>82.34</v>
      </c>
      <c r="M94" s="29">
        <f>'ABS 12 industry 1973+'!T19</f>
        <v>47.641739980449657</v>
      </c>
      <c r="N94" s="40">
        <f>'ABS 12 industry 1973+'!B19</f>
        <v>48.75</v>
      </c>
      <c r="R94" s="1">
        <f>'ABS 5204 National Acnts 1965+'!D28</f>
        <v>66.3</v>
      </c>
      <c r="S94" s="40">
        <f>'ABS 5204 National Acnts 1965+'!B28</f>
        <v>57.4</v>
      </c>
      <c r="T94" s="1">
        <f>'ABS 5204 National Acnts 1965+'!G28</f>
        <v>80.8</v>
      </c>
      <c r="U94" s="1">
        <f>'ABS 5204 National Acnts 1965+'!J28</f>
        <v>86.7</v>
      </c>
      <c r="V94">
        <f t="shared" si="7"/>
        <v>59.57</v>
      </c>
      <c r="W94" s="1">
        <f t="shared" si="8"/>
        <v>82.34</v>
      </c>
      <c r="X94" s="1">
        <f>'ABS 5204 National Acnts 1965+'!Q28</f>
        <v>61.476355247981537</v>
      </c>
      <c r="Z94" s="19"/>
      <c r="AA94" s="4">
        <v>354725</v>
      </c>
      <c r="AC94" s="4">
        <v>7715.4</v>
      </c>
      <c r="AG94" s="14">
        <f t="shared" si="9"/>
        <v>7738.8550689984959</v>
      </c>
      <c r="AH94" s="23">
        <f t="shared" si="2"/>
        <v>720614</v>
      </c>
      <c r="AI94" s="21">
        <f t="shared" si="3"/>
        <v>2120781</v>
      </c>
      <c r="AJ94" s="40" t="s">
        <v>16</v>
      </c>
      <c r="AK94" s="40">
        <f t="shared" si="10"/>
        <v>1.9510525415026514</v>
      </c>
    </row>
    <row r="95" spans="1:37" x14ac:dyDescent="0.2">
      <c r="A95" t="s">
        <v>17</v>
      </c>
      <c r="B95" s="46">
        <v>69.599999999999994</v>
      </c>
      <c r="C95" s="49">
        <v>72.599999999999994</v>
      </c>
      <c r="D95" s="54">
        <v>77.2</v>
      </c>
      <c r="F95" s="50">
        <v>750516</v>
      </c>
      <c r="G95" s="52">
        <v>2200470</v>
      </c>
      <c r="H95" s="53">
        <v>143660</v>
      </c>
      <c r="I95" s="17"/>
      <c r="J95" s="51">
        <v>77.2</v>
      </c>
      <c r="K95" s="40">
        <f>'ABS 12 industry 1973+'!D20</f>
        <v>60.23</v>
      </c>
      <c r="L95" s="40">
        <f>'ABS 12 industry 1973+'!G20</f>
        <v>82.22</v>
      </c>
      <c r="M95" s="29">
        <f>'ABS 12 industry 1973+'!T20</f>
        <v>49.049156799425901</v>
      </c>
      <c r="N95" s="40">
        <f>'ABS 12 industry 1973+'!B20</f>
        <v>50.36</v>
      </c>
      <c r="R95" s="1">
        <f>'ABS 5204 National Acnts 1965+'!D29</f>
        <v>67.3</v>
      </c>
      <c r="S95" s="40">
        <f>'ABS 5204 National Acnts 1965+'!B29</f>
        <v>59.5</v>
      </c>
      <c r="T95" s="1">
        <f>'ABS 5204 National Acnts 1965+'!G29</f>
        <v>81.3</v>
      </c>
      <c r="U95" s="1">
        <f>'ABS 5204 National Acnts 1965+'!J29</f>
        <v>88.4</v>
      </c>
      <c r="V95">
        <f t="shared" si="7"/>
        <v>60.23</v>
      </c>
      <c r="W95" s="1">
        <f t="shared" si="8"/>
        <v>82.22</v>
      </c>
      <c r="X95" s="1">
        <f>'ABS 5204 National Acnts 1965+'!Q29</f>
        <v>62.782805429864254</v>
      </c>
      <c r="Z95" s="19"/>
      <c r="AA95" s="4">
        <v>366306</v>
      </c>
      <c r="AC95" s="4">
        <v>7808.1</v>
      </c>
      <c r="AG95" s="14">
        <f t="shared" si="9"/>
        <v>7831.8368800382568</v>
      </c>
      <c r="AH95" s="23">
        <f t="shared" si="2"/>
        <v>750516</v>
      </c>
      <c r="AI95" s="21">
        <f t="shared" si="3"/>
        <v>2200470</v>
      </c>
      <c r="AJ95" s="40" t="s">
        <v>17</v>
      </c>
      <c r="AK95" s="40">
        <f t="shared" si="10"/>
        <v>1.1079402383750159</v>
      </c>
    </row>
    <row r="96" spans="1:37" x14ac:dyDescent="0.2">
      <c r="A96" t="s">
        <v>18</v>
      </c>
      <c r="B96" s="46">
        <v>70.900000000000006</v>
      </c>
      <c r="C96" s="49">
        <v>71.2</v>
      </c>
      <c r="D96" s="54">
        <v>74.8</v>
      </c>
      <c r="F96" s="50">
        <v>749597</v>
      </c>
      <c r="G96" s="52">
        <v>2255845</v>
      </c>
      <c r="H96" s="53">
        <v>130153</v>
      </c>
      <c r="I96" s="17"/>
      <c r="J96" s="51">
        <v>74.8</v>
      </c>
      <c r="K96" s="40">
        <f>'ABS 12 industry 1973+'!D21</f>
        <v>62.18</v>
      </c>
      <c r="L96" s="40">
        <f>'ABS 12 industry 1973+'!G21</f>
        <v>82.91</v>
      </c>
      <c r="M96" s="29">
        <f>'ABS 12 industry 1973+'!T21</f>
        <v>52.023264447469373</v>
      </c>
      <c r="N96" s="40">
        <f>'ABS 12 industry 1973+'!B21</f>
        <v>50.25</v>
      </c>
      <c r="R96" s="1">
        <f>'ABS 5204 National Acnts 1965+'!D30</f>
        <v>68.8</v>
      </c>
      <c r="S96" s="40">
        <f>'ABS 5204 National Acnts 1965+'!B30</f>
        <v>58.8</v>
      </c>
      <c r="T96" s="1">
        <f>'ABS 5204 National Acnts 1965+'!G30</f>
        <v>81.400000000000006</v>
      </c>
      <c r="U96" s="1">
        <f>'ABS 5204 National Acnts 1965+'!J30</f>
        <v>85.5</v>
      </c>
      <c r="V96">
        <f t="shared" si="7"/>
        <v>62.18</v>
      </c>
      <c r="W96" s="1">
        <f t="shared" si="8"/>
        <v>82.91</v>
      </c>
      <c r="X96" s="1">
        <f>'ABS 5204 National Acnts 1965+'!Q30</f>
        <v>66.432748538011694</v>
      </c>
      <c r="Z96" s="19"/>
      <c r="AA96" s="4">
        <v>365054</v>
      </c>
      <c r="AC96" s="4">
        <v>7629.3</v>
      </c>
      <c r="AG96" s="14">
        <f t="shared" si="9"/>
        <v>7652.4933221751608</v>
      </c>
      <c r="AH96" s="23">
        <f t="shared" si="2"/>
        <v>749597</v>
      </c>
      <c r="AI96" s="21">
        <f t="shared" si="3"/>
        <v>2255845</v>
      </c>
      <c r="AJ96" s="40" t="s">
        <v>18</v>
      </c>
      <c r="AK96" s="40">
        <f t="shared" si="10"/>
        <v>3.2375892412419116</v>
      </c>
    </row>
    <row r="97" spans="1:42" x14ac:dyDescent="0.2">
      <c r="A97" t="s">
        <v>19</v>
      </c>
      <c r="B97" s="46">
        <v>72</v>
      </c>
      <c r="C97" s="49">
        <v>70.3</v>
      </c>
      <c r="D97" s="54">
        <v>73.400000000000006</v>
      </c>
      <c r="F97" s="50">
        <v>751978</v>
      </c>
      <c r="G97" s="52">
        <v>2299652</v>
      </c>
      <c r="H97" s="53">
        <v>124951</v>
      </c>
      <c r="I97" s="17"/>
      <c r="J97" s="51">
        <v>73.400000000000006</v>
      </c>
      <c r="K97" s="40">
        <f>'ABS 12 industry 1973+'!D22</f>
        <v>63.11</v>
      </c>
      <c r="L97" s="40">
        <f>'ABS 12 industry 1973+'!G22</f>
        <v>82.63</v>
      </c>
      <c r="M97" s="29">
        <f>'ABS 12 industry 1973+'!T22</f>
        <v>54.44373808010171</v>
      </c>
      <c r="N97" s="40">
        <f>'ABS 12 industry 1973+'!B22</f>
        <v>49.63</v>
      </c>
      <c r="R97" s="1">
        <f>'ABS 5204 National Acnts 1965+'!D31</f>
        <v>70</v>
      </c>
      <c r="S97" s="40">
        <f>'ABS 5204 National Acnts 1965+'!B31</f>
        <v>58.3</v>
      </c>
      <c r="T97" s="1">
        <f>'ABS 5204 National Acnts 1965+'!G31</f>
        <v>81.5</v>
      </c>
      <c r="U97" s="1">
        <f>'ABS 5204 National Acnts 1965+'!J31</f>
        <v>83.3</v>
      </c>
      <c r="V97">
        <f t="shared" si="7"/>
        <v>63.11</v>
      </c>
      <c r="W97" s="1">
        <f t="shared" si="8"/>
        <v>82.63</v>
      </c>
      <c r="X97" s="1">
        <f>'ABS 5204 National Acnts 1965+'!Q31</f>
        <v>69.267707082833141</v>
      </c>
      <c r="Z97" s="19"/>
      <c r="AA97" s="4">
        <v>372488</v>
      </c>
      <c r="AC97" s="4">
        <v>7617.6</v>
      </c>
      <c r="AG97" s="14">
        <f t="shared" si="9"/>
        <v>7640.7577537915022</v>
      </c>
      <c r="AH97" s="23">
        <f t="shared" si="2"/>
        <v>751978</v>
      </c>
      <c r="AI97" s="21">
        <f t="shared" si="3"/>
        <v>2299652</v>
      </c>
      <c r="AJ97" s="40" t="s">
        <v>19</v>
      </c>
      <c r="AK97" s="40">
        <f t="shared" si="10"/>
        <v>1.4956577677709859</v>
      </c>
    </row>
    <row r="98" spans="1:42" x14ac:dyDescent="0.2">
      <c r="A98" t="s">
        <v>20</v>
      </c>
      <c r="B98" s="46">
        <v>75</v>
      </c>
      <c r="C98" s="49">
        <v>70.3</v>
      </c>
      <c r="D98" s="54">
        <v>73.2</v>
      </c>
      <c r="F98" s="50">
        <v>783076</v>
      </c>
      <c r="G98" s="52">
        <v>2349512</v>
      </c>
      <c r="H98" s="53">
        <v>133290</v>
      </c>
      <c r="I98" s="17"/>
      <c r="J98" s="51">
        <v>73.2</v>
      </c>
      <c r="K98" s="40">
        <f>'ABS 12 industry 1973+'!D23</f>
        <v>65.239999999999995</v>
      </c>
      <c r="L98" s="40">
        <f>'ABS 12 industry 1973+'!G23</f>
        <v>84.36</v>
      </c>
      <c r="M98" s="29">
        <f>'ABS 12 industry 1973+'!T23</f>
        <v>56.158264199106576</v>
      </c>
      <c r="N98" s="40">
        <f>'ABS 12 industry 1973+'!B23</f>
        <v>51.11</v>
      </c>
      <c r="R98" s="1">
        <f>'ABS 5204 National Acnts 1965+'!D32</f>
        <v>72.2</v>
      </c>
      <c r="S98" s="40">
        <f>'ABS 5204 National Acnts 1965+'!B32</f>
        <v>59.9</v>
      </c>
      <c r="T98" s="1">
        <f>'ABS 5204 National Acnts 1965+'!G32</f>
        <v>83.1</v>
      </c>
      <c r="U98" s="1">
        <f>'ABS 5204 National Acnts 1965+'!J32</f>
        <v>82.9</v>
      </c>
      <c r="V98">
        <f t="shared" si="7"/>
        <v>65.239999999999995</v>
      </c>
      <c r="W98" s="1">
        <f t="shared" si="8"/>
        <v>84.36</v>
      </c>
      <c r="X98" s="1">
        <f>'ABS 5204 National Acnts 1965+'!Q32</f>
        <v>71.290711700844383</v>
      </c>
      <c r="Z98" s="19"/>
      <c r="AA98" s="4">
        <v>384978</v>
      </c>
      <c r="AC98" s="4">
        <v>7621</v>
      </c>
      <c r="AG98" s="14">
        <f t="shared" si="9"/>
        <v>7644.1680899029916</v>
      </c>
      <c r="AH98" s="23">
        <f t="shared" si="2"/>
        <v>783076</v>
      </c>
      <c r="AI98" s="21">
        <f t="shared" si="3"/>
        <v>2349512</v>
      </c>
      <c r="AJ98" s="40" t="s">
        <v>20</v>
      </c>
      <c r="AK98" s="40">
        <f t="shared" si="10"/>
        <v>3.3750594200602002</v>
      </c>
    </row>
    <row r="99" spans="1:42" x14ac:dyDescent="0.2">
      <c r="A99" t="s">
        <v>21</v>
      </c>
      <c r="B99" s="46">
        <v>76.2</v>
      </c>
      <c r="C99" s="49">
        <v>72</v>
      </c>
      <c r="D99" s="54">
        <v>74.900000000000006</v>
      </c>
      <c r="F99" s="50">
        <v>814696</v>
      </c>
      <c r="G99" s="52">
        <v>2404389</v>
      </c>
      <c r="H99" s="53">
        <v>140906</v>
      </c>
      <c r="I99" s="17"/>
      <c r="J99" s="51">
        <v>74.900000000000006</v>
      </c>
      <c r="K99" s="40">
        <f>'ABS 12 industry 1973+'!D24</f>
        <v>66.8</v>
      </c>
      <c r="L99" s="40">
        <f>'ABS 12 industry 1973+'!G24</f>
        <v>86.08</v>
      </c>
      <c r="M99" s="29">
        <f>'ABS 12 industry 1973+'!T24</f>
        <v>56.592925884264467</v>
      </c>
      <c r="N99" s="40">
        <f>'ABS 12 industry 1973+'!B24</f>
        <v>53.44</v>
      </c>
      <c r="R99" s="1">
        <f>'ABS 5204 National Acnts 1965+'!D33</f>
        <v>73.8</v>
      </c>
      <c r="S99" s="40">
        <f>'ABS 5204 National Acnts 1965+'!B33</f>
        <v>62.6</v>
      </c>
      <c r="T99" s="1">
        <f>'ABS 5204 National Acnts 1965+'!G33</f>
        <v>84.8</v>
      </c>
      <c r="U99" s="1">
        <f>'ABS 5204 National Acnts 1965+'!J33</f>
        <v>84.8</v>
      </c>
      <c r="V99">
        <f t="shared" si="7"/>
        <v>66.8</v>
      </c>
      <c r="W99" s="1">
        <f t="shared" si="8"/>
        <v>86.08</v>
      </c>
      <c r="X99" s="1">
        <f>'ABS 5204 National Acnts 1965+'!Q33</f>
        <v>71.580188679245296</v>
      </c>
      <c r="Z99" s="19"/>
      <c r="AA99" s="4">
        <v>400197</v>
      </c>
      <c r="AC99" s="4">
        <v>7886</v>
      </c>
      <c r="AG99" s="14">
        <f t="shared" si="9"/>
        <v>7909.9736985927038</v>
      </c>
      <c r="AH99" s="23">
        <f t="shared" si="2"/>
        <v>814696</v>
      </c>
      <c r="AI99" s="21">
        <f t="shared" si="3"/>
        <v>2404389</v>
      </c>
      <c r="AJ99" s="40" t="s">
        <v>21</v>
      </c>
      <c r="AK99" s="40">
        <f t="shared" si="10"/>
        <v>2.3911710606989711</v>
      </c>
    </row>
    <row r="100" spans="1:42" x14ac:dyDescent="0.2">
      <c r="A100" t="s">
        <v>22</v>
      </c>
      <c r="B100" s="46">
        <v>75.7</v>
      </c>
      <c r="C100" s="49">
        <v>75.099999999999994</v>
      </c>
      <c r="D100" s="54">
        <v>79.099999999999994</v>
      </c>
      <c r="E100" s="57">
        <v>69</v>
      </c>
      <c r="F100" s="50">
        <v>845106</v>
      </c>
      <c r="G100" s="52">
        <v>2474074</v>
      </c>
      <c r="H100" s="53">
        <v>156259</v>
      </c>
      <c r="I100" s="17"/>
      <c r="J100" s="51">
        <v>79.099999999999994</v>
      </c>
      <c r="K100" s="40">
        <f>'ABS 12 industry 1973+'!D25</f>
        <v>68.14</v>
      </c>
      <c r="L100" s="40">
        <f>'ABS 12 industry 1973+'!G25</f>
        <v>87.81</v>
      </c>
      <c r="M100" s="29">
        <f>'ABS 12 industry 1973+'!T25</f>
        <v>56.599229287090559</v>
      </c>
      <c r="N100" s="40">
        <f>'ABS 12 industry 1973+'!B25</f>
        <v>56.58</v>
      </c>
      <c r="O100" s="55">
        <f>E100</f>
        <v>69</v>
      </c>
      <c r="P100" s="59">
        <v>89.9</v>
      </c>
      <c r="R100" s="1">
        <f>'ABS 5204 National Acnts 1965+'!D34</f>
        <v>74.3</v>
      </c>
      <c r="S100" s="40">
        <f>'ABS 5204 National Acnts 1965+'!B34</f>
        <v>65.599999999999994</v>
      </c>
      <c r="T100" s="1">
        <f>'ABS 5204 National Acnts 1965+'!G34</f>
        <v>85.7</v>
      </c>
      <c r="U100" s="1">
        <f>'ABS 5204 National Acnts 1965+'!J34</f>
        <v>88.4</v>
      </c>
      <c r="V100">
        <f t="shared" si="7"/>
        <v>68.14</v>
      </c>
      <c r="W100" s="1">
        <f t="shared" si="8"/>
        <v>87.81</v>
      </c>
      <c r="X100" s="1">
        <f>'ABS 5204 National Acnts 1965+'!Q34</f>
        <v>70.814479638009047</v>
      </c>
      <c r="Z100" s="19"/>
      <c r="AA100" s="4">
        <v>414178</v>
      </c>
      <c r="AC100" s="4">
        <v>8217.7000000000007</v>
      </c>
      <c r="AG100" s="14">
        <f t="shared" si="9"/>
        <v>8242.6820774695989</v>
      </c>
      <c r="AH100" s="23">
        <f t="shared" si="2"/>
        <v>845106</v>
      </c>
      <c r="AI100" s="21">
        <f t="shared" si="3"/>
        <v>2474074</v>
      </c>
      <c r="AJ100" s="40" t="s">
        <v>22</v>
      </c>
      <c r="AK100" s="40">
        <f t="shared" si="10"/>
        <v>2.00598802395211</v>
      </c>
    </row>
    <row r="101" spans="1:42" x14ac:dyDescent="0.2">
      <c r="A101" t="s">
        <v>23</v>
      </c>
      <c r="B101" s="46">
        <v>76.900000000000006</v>
      </c>
      <c r="C101" s="49">
        <v>76.8</v>
      </c>
      <c r="D101" s="54">
        <v>80.3</v>
      </c>
      <c r="E101" s="57">
        <v>71.099999999999994</v>
      </c>
      <c r="F101" s="50">
        <v>878445</v>
      </c>
      <c r="G101" s="52">
        <v>2542761</v>
      </c>
      <c r="H101" s="53">
        <v>160551</v>
      </c>
      <c r="I101" s="17"/>
      <c r="J101" s="51">
        <v>80.3</v>
      </c>
      <c r="K101" s="40">
        <f>'ABS 12 industry 1973+'!D26</f>
        <v>71.209999999999994</v>
      </c>
      <c r="L101" s="40">
        <f>'ABS 12 industry 1973+'!G26</f>
        <v>90.45</v>
      </c>
      <c r="M101" s="29">
        <f>'ABS 12 industry 1973+'!T26</f>
        <v>58.533077660594444</v>
      </c>
      <c r="N101" s="40">
        <f>'ABS 12 industry 1973+'!B26</f>
        <v>59.42</v>
      </c>
      <c r="O101" s="55">
        <f t="shared" ref="O101:O118" si="11">E101</f>
        <v>71.099999999999994</v>
      </c>
      <c r="P101" s="59">
        <v>91.6</v>
      </c>
      <c r="R101" s="1">
        <f>'ABS 5204 National Acnts 1965+'!D35</f>
        <v>77.400000000000006</v>
      </c>
      <c r="S101" s="40">
        <f>'ABS 5204 National Acnts 1965+'!B35</f>
        <v>68.7</v>
      </c>
      <c r="T101" s="1">
        <f>'ABS 5204 National Acnts 1965+'!G35</f>
        <v>88.2</v>
      </c>
      <c r="U101" s="1">
        <f>'ABS 5204 National Acnts 1965+'!J35</f>
        <v>88.8</v>
      </c>
      <c r="V101">
        <f t="shared" si="7"/>
        <v>71.209999999999994</v>
      </c>
      <c r="W101" s="1">
        <f t="shared" si="8"/>
        <v>90.45</v>
      </c>
      <c r="X101" s="1">
        <f>'ABS 5204 National Acnts 1965+'!Q35</f>
        <v>72.972972972972968</v>
      </c>
      <c r="Z101" s="19"/>
      <c r="AA101" s="4">
        <v>432038</v>
      </c>
      <c r="AC101" s="4">
        <v>8319.7000000000007</v>
      </c>
      <c r="AG101" s="14">
        <f t="shared" si="9"/>
        <v>8344.9921608143177</v>
      </c>
      <c r="AH101" s="23">
        <f t="shared" si="2"/>
        <v>878445</v>
      </c>
      <c r="AI101" s="21">
        <f t="shared" si="3"/>
        <v>2542761</v>
      </c>
      <c r="AJ101" s="40" t="s">
        <v>23</v>
      </c>
      <c r="AK101" s="40">
        <f t="shared" si="10"/>
        <v>4.505429997064847</v>
      </c>
      <c r="AL101">
        <f>(O101/O100-1)*100</f>
        <v>3.0434782608695476</v>
      </c>
      <c r="AM101">
        <f>AK101/AL101</f>
        <v>1.4803555704641727</v>
      </c>
      <c r="AN101">
        <f>L101/L100-1</f>
        <v>3.0064912880082062E-2</v>
      </c>
      <c r="AO101">
        <f>P101/P100-1</f>
        <v>1.8909899888765125E-2</v>
      </c>
    </row>
    <row r="102" spans="1:42" x14ac:dyDescent="0.2">
      <c r="A102" t="s">
        <v>24</v>
      </c>
      <c r="B102" s="46">
        <v>79.599999999999994</v>
      </c>
      <c r="C102" s="49">
        <v>77.2</v>
      </c>
      <c r="D102" s="54">
        <v>80.900000000000006</v>
      </c>
      <c r="E102" s="57">
        <v>73.5</v>
      </c>
      <c r="F102" s="50">
        <v>913099</v>
      </c>
      <c r="G102" s="52">
        <v>2618831</v>
      </c>
      <c r="H102" s="53">
        <v>171211</v>
      </c>
      <c r="I102" s="17"/>
      <c r="J102" s="51">
        <v>80.900000000000006</v>
      </c>
      <c r="K102" s="40">
        <f>'ABS 12 industry 1973+'!D27</f>
        <v>73.64</v>
      </c>
      <c r="L102" s="40">
        <f>'ABS 12 industry 1973+'!G27</f>
        <v>92.18</v>
      </c>
      <c r="M102" s="29">
        <f>'ABS 12 industry 1973+'!T27</f>
        <v>60.610032169665182</v>
      </c>
      <c r="N102" s="40">
        <f>'ABS 12 industry 1973+'!B27</f>
        <v>61.8</v>
      </c>
      <c r="O102" s="55">
        <f t="shared" si="11"/>
        <v>73.5</v>
      </c>
      <c r="P102" s="59">
        <v>93.3</v>
      </c>
      <c r="R102" s="1">
        <f>'ABS 5204 National Acnts 1965+'!D36</f>
        <v>79.8</v>
      </c>
      <c r="S102" s="40">
        <f>'ABS 5204 National Acnts 1965+'!B36</f>
        <v>71.099999999999994</v>
      </c>
      <c r="T102" s="1">
        <f>'ABS 5204 National Acnts 1965+'!G36</f>
        <v>89.8</v>
      </c>
      <c r="U102" s="1">
        <f>'ABS 5204 National Acnts 1965+'!J36</f>
        <v>89.1</v>
      </c>
      <c r="V102">
        <f t="shared" si="7"/>
        <v>73.64</v>
      </c>
      <c r="W102" s="1">
        <f t="shared" si="8"/>
        <v>92.18</v>
      </c>
      <c r="X102" s="1">
        <f>'ABS 5204 National Acnts 1965+'!Q36</f>
        <v>75.420875420875433</v>
      </c>
      <c r="Z102" s="19"/>
      <c r="AC102" s="4">
        <v>8315.5</v>
      </c>
      <c r="AG102" s="14">
        <f t="shared" si="9"/>
        <v>8340.7793926765935</v>
      </c>
      <c r="AH102" s="23">
        <f t="shared" si="2"/>
        <v>913099</v>
      </c>
      <c r="AI102" s="21">
        <f t="shared" si="3"/>
        <v>2618831</v>
      </c>
      <c r="AJ102" s="40" t="s">
        <v>24</v>
      </c>
      <c r="AK102" s="40">
        <f t="shared" ref="AK102:AK117" si="12">(K102/K101-1)*100</f>
        <v>3.4124420727426052</v>
      </c>
      <c r="AL102" s="40">
        <f t="shared" ref="AL102:AL118" si="13">(O102/O101-1)*100</f>
        <v>3.3755274261603407</v>
      </c>
      <c r="AM102" s="40">
        <f t="shared" ref="AM102:AM117" si="14">AK102/AL102</f>
        <v>1.0109359640499958</v>
      </c>
      <c r="AN102" s="40">
        <f t="shared" ref="AN102:AN117" si="15">L102/L101-1</f>
        <v>1.9126589275842987E-2</v>
      </c>
      <c r="AO102" s="40">
        <f t="shared" ref="AO102:AO118" si="16">P102/P101-1</f>
        <v>1.8558951965065518E-2</v>
      </c>
      <c r="AP102" s="40"/>
    </row>
    <row r="103" spans="1:42" x14ac:dyDescent="0.2">
      <c r="A103" t="s">
        <v>25</v>
      </c>
      <c r="B103" s="46">
        <v>82</v>
      </c>
      <c r="C103" s="49">
        <v>78.3</v>
      </c>
      <c r="D103" s="54">
        <v>82.2</v>
      </c>
      <c r="E103" s="57">
        <v>75.8</v>
      </c>
      <c r="F103" s="50">
        <v>953564</v>
      </c>
      <c r="G103" s="52">
        <v>2706740</v>
      </c>
      <c r="H103" s="53">
        <v>187771</v>
      </c>
      <c r="I103" s="17"/>
      <c r="J103" s="51">
        <v>82.2</v>
      </c>
      <c r="K103" s="40">
        <f>'ABS 12 industry 1973+'!D28</f>
        <v>76.78</v>
      </c>
      <c r="L103" s="40">
        <f>'ABS 12 industry 1973+'!G28</f>
        <v>94.58</v>
      </c>
      <c r="M103" s="29">
        <f>'ABS 12 industry 1973+'!T28</f>
        <v>63.008996212121204</v>
      </c>
      <c r="N103" s="40">
        <f>'ABS 12 industry 1973+'!B28</f>
        <v>64.86</v>
      </c>
      <c r="O103" s="55">
        <f t="shared" si="11"/>
        <v>75.8</v>
      </c>
      <c r="P103" s="59">
        <v>95</v>
      </c>
      <c r="R103" s="1">
        <f>'ABS 5204 National Acnts 1965+'!D37</f>
        <v>83.1</v>
      </c>
      <c r="S103" s="40">
        <f>'ABS 5204 National Acnts 1965+'!B37</f>
        <v>74.5</v>
      </c>
      <c r="T103" s="1">
        <f>'ABS 5204 National Acnts 1965+'!G37</f>
        <v>92.3</v>
      </c>
      <c r="U103" s="1">
        <f>'ABS 5204 National Acnts 1965+'!J37</f>
        <v>89.6</v>
      </c>
      <c r="V103">
        <f t="shared" si="7"/>
        <v>76.78</v>
      </c>
      <c r="W103" s="1">
        <f t="shared" si="8"/>
        <v>94.58</v>
      </c>
      <c r="X103" s="1">
        <f>'ABS 5204 National Acnts 1965+'!Q37</f>
        <v>78.125</v>
      </c>
      <c r="Z103" s="19"/>
      <c r="AH103" s="23">
        <f t="shared" si="2"/>
        <v>953564</v>
      </c>
      <c r="AI103" s="21">
        <f t="shared" si="3"/>
        <v>2706740</v>
      </c>
      <c r="AJ103" s="40" t="s">
        <v>25</v>
      </c>
      <c r="AK103" s="40">
        <f t="shared" si="12"/>
        <v>4.2639869636067251</v>
      </c>
      <c r="AL103" s="40">
        <f t="shared" si="13"/>
        <v>3.1292517006802578</v>
      </c>
      <c r="AM103" s="40">
        <f t="shared" si="14"/>
        <v>1.3626219209786772</v>
      </c>
      <c r="AN103" s="40">
        <f t="shared" si="15"/>
        <v>2.6036016489477065E-2</v>
      </c>
      <c r="AO103" s="40">
        <f t="shared" si="16"/>
        <v>1.8220793140407254E-2</v>
      </c>
      <c r="AP103" s="40"/>
    </row>
    <row r="104" spans="1:42" x14ac:dyDescent="0.2">
      <c r="A104" t="s">
        <v>26</v>
      </c>
      <c r="B104" s="46">
        <v>84.9</v>
      </c>
      <c r="C104" s="49">
        <v>79.3</v>
      </c>
      <c r="D104" s="54">
        <v>83</v>
      </c>
      <c r="E104" s="57">
        <v>79.2</v>
      </c>
      <c r="F104" s="50">
        <v>1001271</v>
      </c>
      <c r="G104" s="52">
        <v>2797836</v>
      </c>
      <c r="H104" s="53">
        <v>196325</v>
      </c>
      <c r="I104" s="17"/>
      <c r="J104" s="51">
        <v>83</v>
      </c>
      <c r="K104" s="40">
        <f>'ABS 12 industry 1973+'!D29</f>
        <v>80.22</v>
      </c>
      <c r="L104" s="40">
        <f>'ABS 12 industry 1973+'!G29</f>
        <v>97.32</v>
      </c>
      <c r="M104" s="29">
        <f>'ABS 12 industry 1973+'!T29</f>
        <v>65.357478833490106</v>
      </c>
      <c r="N104" s="40">
        <f>'ABS 12 industry 1973+'!B29</f>
        <v>68.22</v>
      </c>
      <c r="O104" s="55">
        <f t="shared" si="11"/>
        <v>79.2</v>
      </c>
      <c r="P104" s="59">
        <v>97.8</v>
      </c>
      <c r="R104" s="1">
        <f>'ABS 5204 National Acnts 1965+'!D38</f>
        <v>86.9</v>
      </c>
      <c r="S104" s="40">
        <f>'ABS 5204 National Acnts 1965+'!B38</f>
        <v>78.2</v>
      </c>
      <c r="T104" s="1">
        <f>'ABS 5204 National Acnts 1965+'!G38</f>
        <v>95.2</v>
      </c>
      <c r="U104" s="1">
        <f>'ABS 5204 National Acnts 1965+'!J38</f>
        <v>90</v>
      </c>
      <c r="V104">
        <f t="shared" si="7"/>
        <v>80.22</v>
      </c>
      <c r="W104" s="1">
        <f t="shared" si="8"/>
        <v>97.32</v>
      </c>
      <c r="X104" s="1">
        <f>'ABS 5204 National Acnts 1965+'!Q38</f>
        <v>80.777777777777786</v>
      </c>
      <c r="Z104" s="19"/>
      <c r="AH104" s="23">
        <f t="shared" si="2"/>
        <v>1001271</v>
      </c>
      <c r="AI104" s="21">
        <f t="shared" si="3"/>
        <v>2797836</v>
      </c>
      <c r="AJ104" s="40" t="s">
        <v>26</v>
      </c>
      <c r="AK104" s="40">
        <f t="shared" si="12"/>
        <v>4.4803334201614975</v>
      </c>
      <c r="AL104" s="40">
        <f t="shared" si="13"/>
        <v>4.4854881266490843</v>
      </c>
      <c r="AM104" s="40">
        <f t="shared" si="14"/>
        <v>0.99885080367129686</v>
      </c>
      <c r="AN104" s="40">
        <f t="shared" si="15"/>
        <v>2.8970183971241292E-2</v>
      </c>
      <c r="AO104" s="40">
        <f t="shared" si="16"/>
        <v>2.9473684210526319E-2</v>
      </c>
      <c r="AP104" s="40"/>
    </row>
    <row r="105" spans="1:42" x14ac:dyDescent="0.2">
      <c r="A105" t="s">
        <v>27</v>
      </c>
      <c r="B105" s="46">
        <v>85.6</v>
      </c>
      <c r="C105" s="49">
        <v>81.8</v>
      </c>
      <c r="D105" s="54">
        <v>86</v>
      </c>
      <c r="E105" s="57">
        <v>79.7</v>
      </c>
      <c r="F105" s="50">
        <v>1040086</v>
      </c>
      <c r="G105" s="52">
        <v>2899530</v>
      </c>
      <c r="H105" s="53">
        <v>212039</v>
      </c>
      <c r="I105" s="17"/>
      <c r="J105" s="51">
        <v>86</v>
      </c>
      <c r="K105" s="40">
        <f>'ABS 12 industry 1973+'!D30</f>
        <v>80.540000000000006</v>
      </c>
      <c r="L105" s="40">
        <f>'ABS 12 industry 1973+'!G30</f>
        <v>97.51</v>
      </c>
      <c r="M105" s="29">
        <f>'ABS 12 industry 1973+'!T30</f>
        <v>65.673164097914778</v>
      </c>
      <c r="N105" s="40">
        <f>'ABS 12 industry 1973+'!B30</f>
        <v>71.069999999999993</v>
      </c>
      <c r="O105" s="55">
        <f t="shared" si="11"/>
        <v>79.7</v>
      </c>
      <c r="P105" s="59">
        <v>97.9</v>
      </c>
      <c r="R105" s="1">
        <f>'ABS 5204 National Acnts 1965+'!D39</f>
        <v>86.8</v>
      </c>
      <c r="S105" s="40">
        <f>'ABS 5204 National Acnts 1965+'!B39</f>
        <v>81.3</v>
      </c>
      <c r="T105" s="1">
        <f>'ABS 5204 National Acnts 1965+'!G39</f>
        <v>95.2</v>
      </c>
      <c r="U105" s="1">
        <f>'ABS 5204 National Acnts 1965+'!J39</f>
        <v>93.6</v>
      </c>
      <c r="V105">
        <f t="shared" si="7"/>
        <v>80.540000000000006</v>
      </c>
      <c r="W105" s="1">
        <f t="shared" si="8"/>
        <v>97.51</v>
      </c>
      <c r="X105" s="1">
        <f>'ABS 5204 National Acnts 1965+'!Q39</f>
        <v>80.662393162393158</v>
      </c>
      <c r="Z105" s="19"/>
      <c r="AH105" s="23">
        <f t="shared" si="2"/>
        <v>1040086</v>
      </c>
      <c r="AI105" s="21">
        <f t="shared" si="3"/>
        <v>2899530</v>
      </c>
      <c r="AJ105" s="40" t="s">
        <v>27</v>
      </c>
      <c r="AK105" s="40">
        <f t="shared" si="12"/>
        <v>0.39890301670406636</v>
      </c>
      <c r="AL105" s="40">
        <f t="shared" si="13"/>
        <v>0.63131313131312705</v>
      </c>
      <c r="AM105" s="40">
        <f t="shared" si="14"/>
        <v>0.63186237845924542</v>
      </c>
      <c r="AN105" s="40">
        <f t="shared" si="15"/>
        <v>1.9523222359227876E-3</v>
      </c>
      <c r="AO105" s="40">
        <f t="shared" si="16"/>
        <v>1.0224948875257045E-3</v>
      </c>
      <c r="AP105" s="40"/>
    </row>
    <row r="106" spans="1:42" x14ac:dyDescent="0.2">
      <c r="A106" t="s">
        <v>28</v>
      </c>
      <c r="B106" s="46">
        <v>87.1</v>
      </c>
      <c r="C106" s="49">
        <v>81.900000000000006</v>
      </c>
      <c r="D106" s="54">
        <v>85.6</v>
      </c>
      <c r="E106" s="57">
        <v>81.7</v>
      </c>
      <c r="F106" s="50">
        <v>1060101</v>
      </c>
      <c r="G106" s="52">
        <v>2970349</v>
      </c>
      <c r="H106" s="53">
        <v>195195</v>
      </c>
      <c r="I106" s="17"/>
      <c r="J106" s="51">
        <v>85.6</v>
      </c>
      <c r="K106" s="40">
        <f>'ABS 12 industry 1973+'!D31</f>
        <v>82.64</v>
      </c>
      <c r="L106" s="40">
        <f>'ABS 12 industry 1973+'!G31</f>
        <v>97.99</v>
      </c>
      <c r="M106" s="29">
        <f>'ABS 12 industry 1973+'!T31</f>
        <v>68.913943856419692</v>
      </c>
      <c r="N106" s="40">
        <f>'ABS 12 industry 1973+'!B31</f>
        <v>71.83</v>
      </c>
      <c r="O106" s="55">
        <f t="shared" si="11"/>
        <v>81.7</v>
      </c>
      <c r="P106" s="59">
        <v>98.6</v>
      </c>
      <c r="R106" s="1">
        <f>'ABS 5204 National Acnts 1965+'!D40</f>
        <v>89</v>
      </c>
      <c r="S106" s="40">
        <f>'ABS 5204 National Acnts 1965+'!B40</f>
        <v>81.599999999999994</v>
      </c>
      <c r="T106" s="1">
        <f>'ABS 5204 National Acnts 1965+'!G40</f>
        <v>95.7</v>
      </c>
      <c r="U106" s="1">
        <f>'ABS 5204 National Acnts 1965+'!J40</f>
        <v>91.7</v>
      </c>
      <c r="V106">
        <f t="shared" si="7"/>
        <v>82.64</v>
      </c>
      <c r="W106" s="1">
        <f t="shared" si="8"/>
        <v>97.99</v>
      </c>
      <c r="X106" s="1">
        <f>'ABS 5204 National Acnts 1965+'!Q40</f>
        <v>84.514721919302076</v>
      </c>
      <c r="Z106" s="19"/>
      <c r="AH106" s="23">
        <f t="shared" si="2"/>
        <v>1060101</v>
      </c>
      <c r="AI106" s="21">
        <f t="shared" si="3"/>
        <v>2970349</v>
      </c>
      <c r="AJ106" s="40" t="s">
        <v>28</v>
      </c>
      <c r="AK106" s="40">
        <f t="shared" si="12"/>
        <v>2.6074000496647542</v>
      </c>
      <c r="AL106" s="40">
        <f t="shared" si="13"/>
        <v>2.5094102885821812</v>
      </c>
      <c r="AM106" s="40">
        <f t="shared" si="14"/>
        <v>1.0390489197914055</v>
      </c>
      <c r="AN106" s="40">
        <f t="shared" si="15"/>
        <v>4.9225720438927922E-3</v>
      </c>
      <c r="AO106" s="40">
        <f t="shared" si="16"/>
        <v>7.1501532175688443E-3</v>
      </c>
      <c r="AP106" s="40"/>
    </row>
    <row r="107" spans="1:42" x14ac:dyDescent="0.2">
      <c r="A107" t="s">
        <v>29</v>
      </c>
      <c r="B107" s="46">
        <v>90.7</v>
      </c>
      <c r="C107" s="49">
        <v>81.7</v>
      </c>
      <c r="D107" s="54">
        <v>84.7</v>
      </c>
      <c r="E107" s="57">
        <v>85.8</v>
      </c>
      <c r="F107" s="50">
        <v>1101112</v>
      </c>
      <c r="G107" s="52">
        <v>3056527</v>
      </c>
      <c r="H107" s="53">
        <v>212731</v>
      </c>
      <c r="I107" s="17"/>
      <c r="J107" s="51">
        <v>84.7</v>
      </c>
      <c r="K107" s="40">
        <f>'ABS 12 industry 1973+'!D32</f>
        <v>86.54</v>
      </c>
      <c r="L107" s="40">
        <f>'ABS 12 industry 1973+'!G32</f>
        <v>101.02</v>
      </c>
      <c r="M107" s="29">
        <f>'ABS 12 industry 1973+'!T32</f>
        <v>71.430225825130293</v>
      </c>
      <c r="N107" s="40">
        <f>'ABS 12 industry 1973+'!B32</f>
        <v>74.72</v>
      </c>
      <c r="O107" s="55">
        <f t="shared" si="11"/>
        <v>85.8</v>
      </c>
      <c r="P107" s="59">
        <v>101.7</v>
      </c>
      <c r="R107" s="1">
        <f>'ABS 5204 National Acnts 1965+'!D41</f>
        <v>92.3</v>
      </c>
      <c r="S107" s="40">
        <f>'ABS 5204 National Acnts 1965+'!B41</f>
        <v>84.5</v>
      </c>
      <c r="T107" s="1">
        <f>'ABS 5204 National Acnts 1965+'!G41</f>
        <v>98.1</v>
      </c>
      <c r="U107" s="1">
        <f>'ABS 5204 National Acnts 1965+'!J41</f>
        <v>91.5</v>
      </c>
      <c r="V107">
        <f t="shared" si="7"/>
        <v>86.54</v>
      </c>
      <c r="W107" s="1">
        <f t="shared" si="8"/>
        <v>101.02</v>
      </c>
      <c r="X107" s="1">
        <f>'ABS 5204 National Acnts 1965+'!Q41</f>
        <v>86.994535519125677</v>
      </c>
      <c r="Z107" s="19"/>
      <c r="AH107" s="23">
        <f t="shared" si="2"/>
        <v>1101112</v>
      </c>
      <c r="AI107" s="21">
        <f t="shared" si="3"/>
        <v>3056527</v>
      </c>
      <c r="AJ107" s="40" t="s">
        <v>29</v>
      </c>
      <c r="AK107" s="40">
        <f t="shared" si="12"/>
        <v>4.7192642787996286</v>
      </c>
      <c r="AL107" s="40">
        <f t="shared" si="13"/>
        <v>5.0183598531211571</v>
      </c>
      <c r="AM107" s="40">
        <f t="shared" si="14"/>
        <v>0.94039973555592937</v>
      </c>
      <c r="AN107" s="40">
        <f t="shared" si="15"/>
        <v>3.0921522604347329E-2</v>
      </c>
      <c r="AO107" s="40">
        <f t="shared" si="16"/>
        <v>3.1440162271805461E-2</v>
      </c>
      <c r="AP107" s="40"/>
    </row>
    <row r="108" spans="1:42" x14ac:dyDescent="0.2">
      <c r="A108" t="s">
        <v>30</v>
      </c>
      <c r="B108" s="46">
        <v>91</v>
      </c>
      <c r="C108" s="49">
        <v>83.9</v>
      </c>
      <c r="D108" s="54">
        <v>86.5</v>
      </c>
      <c r="E108" s="57">
        <v>86.7</v>
      </c>
      <c r="F108" s="50">
        <v>1135013</v>
      </c>
      <c r="G108" s="52">
        <v>3166438</v>
      </c>
      <c r="H108" s="53">
        <v>239400</v>
      </c>
      <c r="I108" s="17"/>
      <c r="J108" s="51">
        <v>86.5</v>
      </c>
      <c r="K108" s="40">
        <f>'ABS 12 industry 1973+'!D33</f>
        <v>87.61</v>
      </c>
      <c r="L108" s="40">
        <f>'ABS 12 industry 1973+'!G33</f>
        <v>101.29</v>
      </c>
      <c r="M108" s="29">
        <f>'ABS 12 industry 1973+'!T33</f>
        <v>72.986481881176871</v>
      </c>
      <c r="N108" s="40">
        <f>'ABS 12 industry 1973+'!B33</f>
        <v>77.12</v>
      </c>
      <c r="O108" s="55">
        <f t="shared" si="11"/>
        <v>86.7</v>
      </c>
      <c r="P108" s="59">
        <v>101.8</v>
      </c>
      <c r="R108" s="1">
        <f>'ABS 5204 National Acnts 1965+'!D42</f>
        <v>93.9</v>
      </c>
      <c r="S108" s="40">
        <f>'ABS 5204 National Acnts 1965+'!B42</f>
        <v>87.2</v>
      </c>
      <c r="T108" s="1">
        <f>'ABS 5204 National Acnts 1965+'!G42</f>
        <v>99</v>
      </c>
      <c r="U108" s="1">
        <f>'ABS 5204 National Acnts 1965+'!J42</f>
        <v>92.9</v>
      </c>
      <c r="V108">
        <f t="shared" si="7"/>
        <v>87.61</v>
      </c>
      <c r="W108" s="1">
        <f t="shared" si="8"/>
        <v>101.29</v>
      </c>
      <c r="X108" s="1">
        <f>'ABS 5204 National Acnts 1965+'!Q42</f>
        <v>88.58988159311086</v>
      </c>
      <c r="Z108" s="19"/>
      <c r="AH108" s="23">
        <f t="shared" si="2"/>
        <v>1135013</v>
      </c>
      <c r="AI108" s="21">
        <f t="shared" si="3"/>
        <v>3166438</v>
      </c>
      <c r="AJ108" s="40" t="s">
        <v>30</v>
      </c>
      <c r="AK108" s="40">
        <f t="shared" si="12"/>
        <v>1.2364224636006282</v>
      </c>
      <c r="AL108" s="40">
        <f t="shared" si="13"/>
        <v>1.0489510489510634</v>
      </c>
      <c r="AM108" s="40">
        <f t="shared" si="14"/>
        <v>1.1787227486325826</v>
      </c>
      <c r="AN108" s="40">
        <f t="shared" si="15"/>
        <v>2.6727380716691229E-3</v>
      </c>
      <c r="AO108" s="40">
        <f t="shared" si="16"/>
        <v>9.8328416912485395E-4</v>
      </c>
      <c r="AP108" s="40"/>
    </row>
    <row r="109" spans="1:42" x14ac:dyDescent="0.2">
      <c r="A109" t="s">
        <v>31</v>
      </c>
      <c r="B109" s="46">
        <v>92.9</v>
      </c>
      <c r="C109" s="49">
        <v>85.6</v>
      </c>
      <c r="D109" s="54">
        <v>87.9</v>
      </c>
      <c r="E109" s="57">
        <v>89.3</v>
      </c>
      <c r="F109" s="50">
        <v>1182207</v>
      </c>
      <c r="G109" s="52">
        <v>3289308</v>
      </c>
      <c r="H109" s="53">
        <v>259816</v>
      </c>
      <c r="I109" s="17"/>
      <c r="J109" s="51">
        <v>87.9</v>
      </c>
      <c r="K109" s="40">
        <f>'ABS 12 industry 1973+'!D34</f>
        <v>90.79</v>
      </c>
      <c r="L109" s="40">
        <f>'ABS 12 industry 1973+'!G34</f>
        <v>103.26</v>
      </c>
      <c r="M109" s="29">
        <f>'ABS 12 industry 1973+'!T34</f>
        <v>75.73381133766523</v>
      </c>
      <c r="N109" s="40">
        <f>'ABS 12 industry 1973+'!B34</f>
        <v>81.040000000000006</v>
      </c>
      <c r="O109" s="55">
        <f t="shared" si="11"/>
        <v>89.3</v>
      </c>
      <c r="P109" s="59">
        <v>103.2</v>
      </c>
      <c r="R109" s="1">
        <f>'ABS 5204 National Acnts 1965+'!D43</f>
        <v>96.7</v>
      </c>
      <c r="S109" s="40">
        <f>'ABS 5204 National Acnts 1965+'!B43</f>
        <v>91.2</v>
      </c>
      <c r="T109" s="1">
        <f>'ABS 5204 National Acnts 1965+'!G43</f>
        <v>100.6</v>
      </c>
      <c r="U109" s="1">
        <f>'ABS 5204 National Acnts 1965+'!J43</f>
        <v>94.3</v>
      </c>
      <c r="V109">
        <f t="shared" si="7"/>
        <v>90.79</v>
      </c>
      <c r="W109" s="1">
        <f t="shared" si="8"/>
        <v>103.26</v>
      </c>
      <c r="X109" s="1">
        <f>'ABS 5204 National Acnts 1965+'!Q43</f>
        <v>91.304347826086953</v>
      </c>
      <c r="Z109" s="19"/>
      <c r="AH109" s="23">
        <f t="shared" si="2"/>
        <v>1182207</v>
      </c>
      <c r="AI109" s="21">
        <f t="shared" si="3"/>
        <v>3289308</v>
      </c>
      <c r="AJ109" s="40" t="s">
        <v>31</v>
      </c>
      <c r="AK109" s="40">
        <f t="shared" si="12"/>
        <v>3.6297226344024658</v>
      </c>
      <c r="AL109" s="40">
        <f t="shared" si="13"/>
        <v>2.9988465974625012</v>
      </c>
      <c r="AM109" s="40">
        <f t="shared" si="14"/>
        <v>1.2103728938565199</v>
      </c>
      <c r="AN109" s="40">
        <f t="shared" si="15"/>
        <v>1.9449106525816884E-2</v>
      </c>
      <c r="AO109" s="40">
        <f t="shared" si="16"/>
        <v>1.3752455795677854E-2</v>
      </c>
      <c r="AP109" s="40"/>
    </row>
    <row r="110" spans="1:42" x14ac:dyDescent="0.2">
      <c r="A110" t="s">
        <v>32</v>
      </c>
      <c r="B110" s="46">
        <v>93.8</v>
      </c>
      <c r="C110" s="49">
        <v>87.6</v>
      </c>
      <c r="D110" s="54">
        <v>90.3</v>
      </c>
      <c r="E110" s="57">
        <v>89.7</v>
      </c>
      <c r="F110" s="50">
        <v>1220250</v>
      </c>
      <c r="G110" s="52">
        <v>3415800</v>
      </c>
      <c r="H110" s="53">
        <v>276207</v>
      </c>
      <c r="I110" s="17"/>
      <c r="J110" s="51">
        <v>90.3</v>
      </c>
      <c r="K110" s="40">
        <f>'ABS 12 industry 1973+'!D35</f>
        <v>91.59</v>
      </c>
      <c r="L110" s="40">
        <f>'ABS 12 industry 1973+'!G35</f>
        <v>103.05</v>
      </c>
      <c r="M110" s="29">
        <f>'ABS 12 industry 1973+'!T35</f>
        <v>77.595212187159959</v>
      </c>
      <c r="N110" s="40">
        <f>'ABS 12 industry 1973+'!B35</f>
        <v>84.17</v>
      </c>
      <c r="O110" s="55">
        <f t="shared" si="11"/>
        <v>89.7</v>
      </c>
      <c r="P110" s="59">
        <v>102.4</v>
      </c>
      <c r="R110" s="1">
        <f>'ABS 5204 National Acnts 1965+'!D44</f>
        <v>96.8</v>
      </c>
      <c r="S110" s="40">
        <f>'ABS 5204 National Acnts 1965+'!B44</f>
        <v>93.9</v>
      </c>
      <c r="T110" s="1">
        <f>'ABS 5204 National Acnts 1965+'!G44</f>
        <v>100.1</v>
      </c>
      <c r="U110" s="1">
        <f>'ABS 5204 National Acnts 1965+'!J44</f>
        <v>97</v>
      </c>
      <c r="V110">
        <f t="shared" si="7"/>
        <v>91.59</v>
      </c>
      <c r="W110" s="1">
        <f t="shared" si="8"/>
        <v>103.05</v>
      </c>
      <c r="X110" s="1">
        <f>'ABS 5204 National Acnts 1965+'!Q44</f>
        <v>92.783505154639172</v>
      </c>
      <c r="Z110" s="19"/>
      <c r="AH110" s="23">
        <f t="shared" si="2"/>
        <v>1220250</v>
      </c>
      <c r="AI110" s="21">
        <f t="shared" si="3"/>
        <v>3415800</v>
      </c>
      <c r="AJ110" s="40" t="s">
        <v>32</v>
      </c>
      <c r="AK110" s="40">
        <f t="shared" si="12"/>
        <v>0.88115431214890183</v>
      </c>
      <c r="AL110" s="40">
        <f t="shared" si="13"/>
        <v>0.44792833146696243</v>
      </c>
      <c r="AM110" s="40">
        <f t="shared" si="14"/>
        <v>1.9671770018724359</v>
      </c>
      <c r="AN110" s="40">
        <f t="shared" si="15"/>
        <v>-2.0337013364324363E-3</v>
      </c>
      <c r="AO110" s="40">
        <f t="shared" si="16"/>
        <v>-7.7519379844961378E-3</v>
      </c>
      <c r="AP110" s="40"/>
    </row>
    <row r="111" spans="1:42" x14ac:dyDescent="0.2">
      <c r="A111" t="s">
        <v>33</v>
      </c>
      <c r="B111" s="46">
        <v>94.4</v>
      </c>
      <c r="C111" s="49">
        <v>89.5</v>
      </c>
      <c r="D111" s="54">
        <v>91.7</v>
      </c>
      <c r="E111" s="57">
        <v>91.2</v>
      </c>
      <c r="F111" s="50">
        <v>1256661</v>
      </c>
      <c r="G111" s="52">
        <v>3557696</v>
      </c>
      <c r="H111" s="53">
        <v>301841</v>
      </c>
      <c r="I111" s="17"/>
      <c r="J111" s="51">
        <v>91.7</v>
      </c>
      <c r="K111" s="40">
        <f>'ABS 12 industry 1973+'!D36</f>
        <v>93.68</v>
      </c>
      <c r="L111" s="40">
        <f>'ABS 12 industry 1973+'!G36</f>
        <v>102.98</v>
      </c>
      <c r="M111" s="29">
        <f>'ABS 12 industry 1973+'!T36</f>
        <v>81.674037320677385</v>
      </c>
      <c r="N111" s="40">
        <f>'ABS 12 industry 1973+'!B36</f>
        <v>86.85</v>
      </c>
      <c r="O111" s="55">
        <f t="shared" si="11"/>
        <v>91.2</v>
      </c>
      <c r="P111" s="59">
        <v>102.1</v>
      </c>
      <c r="R111" s="1">
        <f>'ABS 5204 National Acnts 1965+'!D45</f>
        <v>99.3</v>
      </c>
      <c r="S111" s="40">
        <f>'ABS 5204 National Acnts 1965+'!B45</f>
        <v>96.6</v>
      </c>
      <c r="T111" s="1">
        <f>'ABS 5204 National Acnts 1965+'!G45</f>
        <v>100.3</v>
      </c>
      <c r="U111" s="1">
        <f>'ABS 5204 National Acnts 1965+'!J45</f>
        <v>97.3</v>
      </c>
      <c r="V111">
        <f t="shared" si="7"/>
        <v>93.68</v>
      </c>
      <c r="W111" s="1">
        <f t="shared" si="8"/>
        <v>102.98</v>
      </c>
      <c r="X111" s="1">
        <f>'ABS 5204 National Acnts 1965+'!Q45</f>
        <v>97.636176772867429</v>
      </c>
      <c r="Z111" s="19"/>
      <c r="AH111" s="23">
        <f t="shared" si="2"/>
        <v>1256661</v>
      </c>
      <c r="AI111" s="21">
        <f t="shared" si="3"/>
        <v>3557696</v>
      </c>
      <c r="AJ111" s="40" t="s">
        <v>33</v>
      </c>
      <c r="AK111" s="40">
        <f t="shared" si="12"/>
        <v>2.2819085052953492</v>
      </c>
      <c r="AL111" s="40">
        <f t="shared" si="13"/>
        <v>1.6722408026755842</v>
      </c>
      <c r="AM111" s="40">
        <f t="shared" si="14"/>
        <v>1.3645812861666198</v>
      </c>
      <c r="AN111" s="40">
        <f t="shared" si="15"/>
        <v>-6.7928190198929261E-4</v>
      </c>
      <c r="AO111" s="40">
        <f t="shared" si="16"/>
        <v>-2.929687500000111E-3</v>
      </c>
      <c r="AP111" s="40"/>
    </row>
    <row r="112" spans="1:42" x14ac:dyDescent="0.2">
      <c r="A112" t="s">
        <v>34</v>
      </c>
      <c r="B112" s="46">
        <v>95.3</v>
      </c>
      <c r="C112" s="49">
        <v>92.1</v>
      </c>
      <c r="D112" s="54">
        <v>94.5</v>
      </c>
      <c r="E112" s="57">
        <v>92.1</v>
      </c>
      <c r="F112" s="50">
        <v>1304025</v>
      </c>
      <c r="G112" s="52">
        <v>3700887</v>
      </c>
      <c r="H112" s="53">
        <v>317187</v>
      </c>
      <c r="I112" s="17"/>
      <c r="J112" s="51">
        <v>94.5</v>
      </c>
      <c r="K112" s="40">
        <f>'ABS 12 industry 1973+'!D37</f>
        <v>94.96</v>
      </c>
      <c r="L112" s="40">
        <f>'ABS 12 industry 1973+'!G37</f>
        <v>103.17</v>
      </c>
      <c r="M112" s="29">
        <f>'ABS 12 industry 1973+'!T37</f>
        <v>83.756398203280057</v>
      </c>
      <c r="N112" s="40">
        <f>'ABS 12 industry 1973+'!B37</f>
        <v>90.91</v>
      </c>
      <c r="O112" s="55">
        <f t="shared" si="11"/>
        <v>92.1</v>
      </c>
      <c r="P112" s="59">
        <v>101.7</v>
      </c>
      <c r="R112" s="1">
        <f>'ABS 5204 National Acnts 1965+'!D46</f>
        <v>100</v>
      </c>
      <c r="S112" s="40">
        <f>'ABS 5204 National Acnts 1965+'!B46</f>
        <v>100</v>
      </c>
      <c r="T112" s="1">
        <f>'ABS 5204 National Acnts 1965+'!G46</f>
        <v>100</v>
      </c>
      <c r="U112" s="1">
        <f>'ABS 5204 National Acnts 1965+'!J46</f>
        <v>100</v>
      </c>
      <c r="V112">
        <f t="shared" si="7"/>
        <v>94.96</v>
      </c>
      <c r="W112" s="1">
        <f t="shared" si="8"/>
        <v>103.17</v>
      </c>
      <c r="X112" s="1">
        <f>'ABS 5204 National Acnts 1965+'!Q46</f>
        <v>100</v>
      </c>
      <c r="Z112" s="19"/>
      <c r="AH112" s="23">
        <f t="shared" si="2"/>
        <v>1304025</v>
      </c>
      <c r="AI112" s="21">
        <f t="shared" si="3"/>
        <v>3700887</v>
      </c>
      <c r="AJ112" s="40" t="s">
        <v>34</v>
      </c>
      <c r="AK112" s="40">
        <f t="shared" si="12"/>
        <v>1.3663535439794927</v>
      </c>
      <c r="AL112" s="40">
        <f t="shared" si="13"/>
        <v>0.98684210526314153</v>
      </c>
      <c r="AM112" s="40">
        <f t="shared" si="14"/>
        <v>1.3845715912325756</v>
      </c>
      <c r="AN112" s="40">
        <f t="shared" si="15"/>
        <v>1.8450184501845879E-3</v>
      </c>
      <c r="AO112" s="40">
        <f t="shared" si="16"/>
        <v>-3.9177277179235359E-3</v>
      </c>
      <c r="AP112" s="40"/>
    </row>
    <row r="113" spans="1:42" x14ac:dyDescent="0.2">
      <c r="A113" t="s">
        <v>35</v>
      </c>
      <c r="B113" s="46">
        <v>95.9</v>
      </c>
      <c r="C113" s="49">
        <v>94.9</v>
      </c>
      <c r="D113" s="54">
        <v>97.3</v>
      </c>
      <c r="E113" s="57">
        <v>93.2</v>
      </c>
      <c r="F113" s="50">
        <v>1352242</v>
      </c>
      <c r="G113" s="52">
        <v>3864728</v>
      </c>
      <c r="H113" s="53">
        <v>347329</v>
      </c>
      <c r="I113" s="17"/>
      <c r="J113" s="51">
        <v>97.3</v>
      </c>
      <c r="K113" s="40">
        <f>'ABS 12 industry 1973+'!D38</f>
        <v>96.66</v>
      </c>
      <c r="L113" s="40">
        <f>'ABS 12 industry 1973+'!G38</f>
        <v>103.12</v>
      </c>
      <c r="M113" s="29">
        <f>'ABS 12 industry 1973+'!T38</f>
        <v>87.159967519285431</v>
      </c>
      <c r="N113" s="40">
        <f>'ABS 12 industry 1973+'!B38</f>
        <v>95.22</v>
      </c>
      <c r="O113" s="55">
        <f t="shared" si="11"/>
        <v>93.2</v>
      </c>
      <c r="P113" s="59">
        <v>101.2</v>
      </c>
      <c r="R113" s="1">
        <f>'ABS 5204 National Acnts 1965+'!D47</f>
        <v>101.1</v>
      </c>
      <c r="S113" s="40">
        <f>'ABS 5204 National Acnts 1965+'!B47</f>
        <v>103.8</v>
      </c>
      <c r="T113" s="1">
        <f>'ABS 5204 National Acnts 1965+'!G47</f>
        <v>99.6</v>
      </c>
      <c r="U113" s="1">
        <f>'ABS 5204 National Acnts 1965+'!J47</f>
        <v>102.7</v>
      </c>
      <c r="V113">
        <f t="shared" si="7"/>
        <v>96.66</v>
      </c>
      <c r="W113" s="1">
        <f t="shared" si="8"/>
        <v>103.12</v>
      </c>
      <c r="X113" s="1">
        <f>'ABS 5204 National Acnts 1965+'!Q47</f>
        <v>103.50535540408958</v>
      </c>
      <c r="Z113" s="19"/>
      <c r="AH113" s="23">
        <f t="shared" si="2"/>
        <v>1352242</v>
      </c>
      <c r="AI113" s="21">
        <f t="shared" si="3"/>
        <v>3864728</v>
      </c>
      <c r="AJ113" s="40" t="s">
        <v>35</v>
      </c>
      <c r="AK113" s="40">
        <f t="shared" si="12"/>
        <v>1.7902274641954596</v>
      </c>
      <c r="AL113" s="40">
        <f t="shared" si="13"/>
        <v>1.1943539630836053</v>
      </c>
      <c r="AM113" s="40">
        <f t="shared" si="14"/>
        <v>1.4989086313854705</v>
      </c>
      <c r="AN113" s="40">
        <f t="shared" si="15"/>
        <v>-4.8463700688183842E-4</v>
      </c>
      <c r="AO113" s="40">
        <f t="shared" si="16"/>
        <v>-4.9164208456243808E-3</v>
      </c>
      <c r="AP113" s="40"/>
    </row>
    <row r="114" spans="1:42" x14ac:dyDescent="0.2">
      <c r="A114" t="s">
        <v>36</v>
      </c>
      <c r="B114" s="46">
        <v>96.5</v>
      </c>
      <c r="C114" s="49">
        <v>95.9</v>
      </c>
      <c r="D114" s="54">
        <v>97.5</v>
      </c>
      <c r="E114" s="57">
        <v>94.1</v>
      </c>
      <c r="F114" s="50">
        <v>1375809</v>
      </c>
      <c r="G114" s="52">
        <v>4021271</v>
      </c>
      <c r="H114" s="53">
        <v>354739</v>
      </c>
      <c r="I114" s="17"/>
      <c r="J114" s="51">
        <v>97.5</v>
      </c>
      <c r="K114" s="40">
        <f>'ABS 12 industry 1973+'!D39</f>
        <v>96.99</v>
      </c>
      <c r="L114" s="40">
        <f>'ABS 12 industry 1973+'!G39</f>
        <v>101.02</v>
      </c>
      <c r="M114" s="29">
        <f>'ABS 12 industry 1973+'!T39</f>
        <v>91.778472712599623</v>
      </c>
      <c r="N114" s="40">
        <f>'ABS 12 industry 1973+'!B39</f>
        <v>96.14</v>
      </c>
      <c r="O114" s="55">
        <f t="shared" si="11"/>
        <v>94.1</v>
      </c>
      <c r="P114" s="59">
        <v>99.8</v>
      </c>
      <c r="R114" s="1"/>
      <c r="S114" s="40"/>
      <c r="U114" s="1"/>
      <c r="V114">
        <f t="shared" si="7"/>
        <v>96.99</v>
      </c>
      <c r="W114" s="1">
        <f t="shared" si="8"/>
        <v>101.02</v>
      </c>
      <c r="Z114" s="19"/>
      <c r="AH114" s="23">
        <f t="shared" si="2"/>
        <v>1375809</v>
      </c>
      <c r="AI114" s="21">
        <f t="shared" si="3"/>
        <v>4021271</v>
      </c>
      <c r="AJ114" s="40" t="s">
        <v>36</v>
      </c>
      <c r="AK114" s="40">
        <f t="shared" si="12"/>
        <v>0.34140285536934378</v>
      </c>
      <c r="AL114" s="40">
        <f t="shared" si="13"/>
        <v>0.9656652360514828</v>
      </c>
      <c r="AM114" s="40">
        <f t="shared" si="14"/>
        <v>0.35354162356026086</v>
      </c>
      <c r="AN114" s="40">
        <f t="shared" si="15"/>
        <v>-2.0364623739332899E-2</v>
      </c>
      <c r="AO114" s="40">
        <f t="shared" si="16"/>
        <v>-1.3833992094861691E-2</v>
      </c>
      <c r="AP114" s="40"/>
    </row>
    <row r="115" spans="1:42" x14ac:dyDescent="0.2">
      <c r="A115" t="s">
        <v>37</v>
      </c>
      <c r="B115" s="46">
        <v>98.4</v>
      </c>
      <c r="C115" s="49">
        <v>96</v>
      </c>
      <c r="D115" s="54">
        <v>97.1</v>
      </c>
      <c r="E115" s="57">
        <v>96.6</v>
      </c>
      <c r="F115" s="50">
        <v>1402813</v>
      </c>
      <c r="G115" s="52">
        <v>4177789</v>
      </c>
      <c r="H115" s="53">
        <v>362208</v>
      </c>
      <c r="I115" s="17"/>
      <c r="J115" s="51">
        <v>97.1</v>
      </c>
      <c r="K115" s="40">
        <f>'ABS 12 industry 1973+'!D40</f>
        <v>99.75</v>
      </c>
      <c r="L115" s="40">
        <f>'ABS 12 industry 1973+'!G40</f>
        <v>101.21</v>
      </c>
      <c r="M115" s="29">
        <f>'ABS 12 industry 1973+'!T40</f>
        <v>96.975560081466398</v>
      </c>
      <c r="N115" s="40">
        <f>'ABS 12 industry 1973+'!B40</f>
        <v>97.96</v>
      </c>
      <c r="O115" s="55">
        <f t="shared" si="11"/>
        <v>96.6</v>
      </c>
      <c r="P115" s="59">
        <v>100.2</v>
      </c>
      <c r="R115" s="1"/>
      <c r="V115">
        <f t="shared" si="7"/>
        <v>99.75</v>
      </c>
      <c r="W115" s="1">
        <f t="shared" si="8"/>
        <v>101.21</v>
      </c>
      <c r="AH115" s="23">
        <f t="shared" si="2"/>
        <v>1402813</v>
      </c>
      <c r="AI115" s="21">
        <f t="shared" si="3"/>
        <v>4177789</v>
      </c>
      <c r="AJ115" s="40" t="s">
        <v>37</v>
      </c>
      <c r="AK115" s="40">
        <f t="shared" si="12"/>
        <v>2.8456541911537236</v>
      </c>
      <c r="AL115" s="40">
        <f t="shared" si="13"/>
        <v>2.6567481402762994</v>
      </c>
      <c r="AM115" s="40">
        <f t="shared" si="14"/>
        <v>1.0711042375502626</v>
      </c>
      <c r="AN115" s="40">
        <f t="shared" si="15"/>
        <v>1.8808156800633746E-3</v>
      </c>
      <c r="AO115" s="40">
        <f t="shared" si="16"/>
        <v>4.0080160320641323E-3</v>
      </c>
      <c r="AP115" s="40"/>
    </row>
    <row r="116" spans="1:42" x14ac:dyDescent="0.2">
      <c r="A116" t="s">
        <v>38</v>
      </c>
      <c r="B116" s="46">
        <v>98</v>
      </c>
      <c r="C116" s="49">
        <v>98.4</v>
      </c>
      <c r="D116" s="54">
        <v>99.2</v>
      </c>
      <c r="E116" s="57">
        <v>96.7</v>
      </c>
      <c r="F116" s="50">
        <v>1434226</v>
      </c>
      <c r="G116" s="52">
        <v>4336545</v>
      </c>
      <c r="H116" s="53">
        <v>375541</v>
      </c>
      <c r="I116" s="17"/>
      <c r="J116" s="51">
        <v>99.2</v>
      </c>
      <c r="K116" s="40">
        <f>'ABS 12 industry 1973+'!D41</f>
        <v>100</v>
      </c>
      <c r="L116" s="40">
        <f>'ABS 12 industry 1973+'!G41</f>
        <v>100</v>
      </c>
      <c r="M116" s="29">
        <f>'ABS 12 industry 1973+'!T41</f>
        <v>100</v>
      </c>
      <c r="N116" s="40">
        <f>'ABS 12 industry 1973+'!B41</f>
        <v>100</v>
      </c>
      <c r="O116" s="55">
        <f t="shared" si="11"/>
        <v>96.7</v>
      </c>
      <c r="P116" s="59">
        <v>99.2</v>
      </c>
      <c r="R116" s="1"/>
      <c r="V116">
        <f t="shared" si="7"/>
        <v>100</v>
      </c>
      <c r="W116" s="1">
        <f t="shared" si="8"/>
        <v>100</v>
      </c>
      <c r="AH116" s="23">
        <f t="shared" si="2"/>
        <v>1434226</v>
      </c>
      <c r="AI116" s="21">
        <f t="shared" si="3"/>
        <v>4336545</v>
      </c>
      <c r="AJ116" s="40" t="s">
        <v>38</v>
      </c>
      <c r="AK116" s="40">
        <f t="shared" si="12"/>
        <v>0.25062656641603454</v>
      </c>
      <c r="AL116" s="40">
        <f t="shared" si="13"/>
        <v>0.10351966873707319</v>
      </c>
      <c r="AM116" s="40">
        <f t="shared" si="14"/>
        <v>2.4210526315785863</v>
      </c>
      <c r="AN116" s="40">
        <f t="shared" si="15"/>
        <v>-1.1955340381385127E-2</v>
      </c>
      <c r="AO116" s="40">
        <f t="shared" si="16"/>
        <v>-9.9800399201597223E-3</v>
      </c>
      <c r="AP116" s="40"/>
    </row>
    <row r="117" spans="1:42" x14ac:dyDescent="0.2">
      <c r="A117" t="s">
        <v>39</v>
      </c>
      <c r="B117" s="46">
        <v>100</v>
      </c>
      <c r="C117" s="49">
        <v>100</v>
      </c>
      <c r="D117" s="54">
        <v>100</v>
      </c>
      <c r="E117" s="57">
        <v>100</v>
      </c>
      <c r="F117" s="50">
        <v>1486071</v>
      </c>
      <c r="G117" s="52">
        <v>4524450</v>
      </c>
      <c r="H117" s="53">
        <v>417656</v>
      </c>
      <c r="I117" s="17"/>
      <c r="J117" s="51">
        <v>100</v>
      </c>
      <c r="K117" s="40">
        <f>'ABS 12 industry 1973+'!D42</f>
        <v>103.37</v>
      </c>
      <c r="L117" s="40">
        <f>'ABS 12 industry 1973+'!G42</f>
        <v>100.14</v>
      </c>
      <c r="M117" s="29">
        <f>'ABS 12 industry 1973+'!T42</f>
        <v>106.90967354296015</v>
      </c>
      <c r="N117" s="40">
        <f>'ABS 12 industry 1973+'!B42</f>
        <v>103.22</v>
      </c>
      <c r="O117" s="55">
        <f t="shared" si="11"/>
        <v>100</v>
      </c>
      <c r="P117" s="59">
        <v>100</v>
      </c>
      <c r="R117" s="1"/>
      <c r="V117">
        <f t="shared" si="7"/>
        <v>103.37</v>
      </c>
      <c r="W117" s="1">
        <f t="shared" si="8"/>
        <v>100.14</v>
      </c>
      <c r="AH117" s="23">
        <f t="shared" si="2"/>
        <v>1486071</v>
      </c>
      <c r="AI117" s="21">
        <f t="shared" si="3"/>
        <v>4524450</v>
      </c>
      <c r="AJ117" s="40" t="s">
        <v>39</v>
      </c>
      <c r="AK117" s="40">
        <f t="shared" si="12"/>
        <v>3.3700000000000063</v>
      </c>
      <c r="AL117" s="40">
        <f t="shared" si="13"/>
        <v>3.4126163391933861</v>
      </c>
      <c r="AM117" s="40">
        <f t="shared" si="14"/>
        <v>0.98751212121212173</v>
      </c>
      <c r="AN117" s="40">
        <f t="shared" si="15"/>
        <v>1.4000000000000679E-3</v>
      </c>
      <c r="AO117" s="40">
        <f t="shared" si="16"/>
        <v>8.0645161290322509E-3</v>
      </c>
      <c r="AP117" s="40"/>
    </row>
    <row r="118" spans="1:42" x14ac:dyDescent="0.2">
      <c r="A118" t="s">
        <v>332</v>
      </c>
      <c r="B118" s="46">
        <v>102.2</v>
      </c>
      <c r="C118" s="49">
        <v>100.4</v>
      </c>
      <c r="D118" s="54">
        <v>100.2</v>
      </c>
      <c r="E118" s="57">
        <v>102</v>
      </c>
      <c r="F118" s="50">
        <v>1524674</v>
      </c>
      <c r="G118" s="52">
        <v>4708655</v>
      </c>
      <c r="H118" s="53">
        <v>426042</v>
      </c>
      <c r="J118" s="51">
        <v>100.2</v>
      </c>
      <c r="K118" s="60">
        <f>(1+(Mkt_LP_Adjust*AL118)/100)*K117</f>
        <v>105.75634795823834</v>
      </c>
      <c r="L118" s="60">
        <f>P118/P117*L117</f>
        <v>99.639300000000006</v>
      </c>
      <c r="M118" s="60">
        <f>'ABS 16 Industry 1995+'!T22/'ABS 16 Industry 1995+'!T21*M117</f>
        <v>113.31145040182004</v>
      </c>
      <c r="O118" s="55">
        <f t="shared" si="11"/>
        <v>102</v>
      </c>
      <c r="P118" s="59">
        <v>99.5</v>
      </c>
      <c r="V118" s="40">
        <f t="shared" si="7"/>
        <v>105.75634795823834</v>
      </c>
      <c r="W118" s="1">
        <f t="shared" si="8"/>
        <v>99.639300000000006</v>
      </c>
      <c r="AH118" s="23">
        <f t="shared" si="2"/>
        <v>1524674</v>
      </c>
      <c r="AI118" s="21">
        <f t="shared" si="3"/>
        <v>4708655</v>
      </c>
      <c r="AJ118" s="40" t="s">
        <v>332</v>
      </c>
      <c r="AK118" s="40"/>
      <c r="AL118" s="40">
        <f t="shared" si="13"/>
        <v>2.0000000000000018</v>
      </c>
      <c r="AO118" s="40">
        <f t="shared" si="16"/>
        <v>-5.0000000000000044E-3</v>
      </c>
    </row>
    <row r="119" spans="1:42" x14ac:dyDescent="0.2">
      <c r="K119" s="48" t="s">
        <v>338</v>
      </c>
      <c r="L119" s="48" t="s">
        <v>338</v>
      </c>
      <c r="M119" s="48" t="s">
        <v>338</v>
      </c>
    </row>
    <row r="121" spans="1:42" x14ac:dyDescent="0.2">
      <c r="AL121" s="58" t="s">
        <v>345</v>
      </c>
      <c r="AM121" s="58">
        <f>(AM101+AM102+AM103+AM104+AM105+AM106+AM107+AM108+AM109+AM111+AM112+AM113+AM115+AM117)/14</f>
        <v>1.1542749145004909</v>
      </c>
    </row>
    <row r="136" spans="2:2" x14ac:dyDescent="0.2">
      <c r="B136" t="s">
        <v>142</v>
      </c>
    </row>
  </sheetData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69"/>
  <sheetViews>
    <sheetView topLeftCell="S1" workbookViewId="0">
      <pane ySplit="2685" topLeftCell="A38" activePane="bottomLeft"/>
      <selection activeCell="B1" sqref="B1"/>
      <selection pane="bottomLeft" activeCell="I143" sqref="I143"/>
    </sheetView>
  </sheetViews>
  <sheetFormatPr defaultRowHeight="12.75" x14ac:dyDescent="0.2"/>
  <cols>
    <col min="1" max="1" width="17.7109375" customWidth="1"/>
  </cols>
  <sheetData>
    <row r="1" spans="1:18" x14ac:dyDescent="0.2">
      <c r="B1" t="s">
        <v>156</v>
      </c>
      <c r="C1" t="s">
        <v>186</v>
      </c>
      <c r="D1" t="s">
        <v>163</v>
      </c>
      <c r="E1" t="s">
        <v>151</v>
      </c>
      <c r="F1" t="s">
        <v>162</v>
      </c>
      <c r="G1" t="s">
        <v>169</v>
      </c>
      <c r="H1" t="s">
        <v>172</v>
      </c>
      <c r="I1" t="s">
        <v>184</v>
      </c>
      <c r="J1" t="s">
        <v>185</v>
      </c>
      <c r="L1" t="s">
        <v>173</v>
      </c>
      <c r="M1" t="s">
        <v>174</v>
      </c>
      <c r="N1" t="s">
        <v>201</v>
      </c>
      <c r="O1" t="s">
        <v>158</v>
      </c>
    </row>
    <row r="2" spans="1:18" x14ac:dyDescent="0.2">
      <c r="A2" t="s">
        <v>104</v>
      </c>
      <c r="B2" s="26">
        <f>(E2/F2)/(E3/F3)*B3</f>
        <v>21.189297826648719</v>
      </c>
      <c r="C2">
        <f>J2/J$112*100</f>
        <v>45.114979413318451</v>
      </c>
      <c r="D2">
        <f t="shared" ref="D2:D33" si="0">(G2/F2)/(G$112/F$112)*100</f>
        <v>15.9001884976635</v>
      </c>
      <c r="E2" s="24">
        <f>'Basic data'!AH6</f>
        <v>46851.872327428224</v>
      </c>
      <c r="F2" s="26">
        <f>'Basic data'!AG6/'Basic data'!AG7*F3</f>
        <v>14.866980974198142</v>
      </c>
      <c r="G2" s="14">
        <f>EXP(constant_K)*'Basic data'!AF6^beta_K</f>
        <v>104177.47272709719</v>
      </c>
      <c r="I2">
        <f t="shared" ref="I2:I33" si="1">EXP(labincshare*LN(F2)+(1-labincshare)*LN(G2))</f>
        <v>513.38502722411101</v>
      </c>
      <c r="J2">
        <f>E2/I2</f>
        <v>91.26069098812205</v>
      </c>
      <c r="O2">
        <f>'Basic data'!AH6/'Basic data'!AG6</f>
        <v>31.465327285042459</v>
      </c>
      <c r="R2" t="s">
        <v>183</v>
      </c>
    </row>
    <row r="3" spans="1:18" x14ac:dyDescent="0.2">
      <c r="A3" t="s">
        <v>105</v>
      </c>
      <c r="B3" s="25">
        <f t="shared" ref="B3:B34" si="2">O3/O4*B4</f>
        <v>22.606386141875955</v>
      </c>
      <c r="C3">
        <f t="shared" ref="C3:C33" si="3">J3/J$112*100</f>
        <v>48.086008478803492</v>
      </c>
      <c r="D3">
        <f t="shared" si="0"/>
        <v>15.938366195603379</v>
      </c>
      <c r="E3" s="24">
        <f>'Basic data'!AH7</f>
        <v>51596.554001221753</v>
      </c>
      <c r="F3" s="26">
        <f>'Basic data'!AG7/'Basic data'!AG8*F4</f>
        <v>15.346238923668601</v>
      </c>
      <c r="G3" s="14">
        <f>EXP(constant_K)*'Basic data'!AF7^beta_K</f>
        <v>107793.98194221751</v>
      </c>
      <c r="H3">
        <f>LN(E3/E2)</f>
        <v>9.6463915150071078E-2</v>
      </c>
      <c r="I3">
        <f t="shared" si="1"/>
        <v>530.44331353388304</v>
      </c>
      <c r="J3">
        <f t="shared" ref="J3:J66" si="4">E3/I3</f>
        <v>97.270627576542978</v>
      </c>
      <c r="O3">
        <f>'Basic data'!AH7/'Basic data'!AG7</f>
        <v>33.569651269500163</v>
      </c>
      <c r="R3">
        <v>0.6</v>
      </c>
    </row>
    <row r="4" spans="1:18" x14ac:dyDescent="0.2">
      <c r="A4" t="s">
        <v>106</v>
      </c>
      <c r="B4" s="25">
        <f t="shared" si="2"/>
        <v>20.487287084652504</v>
      </c>
      <c r="C4">
        <f t="shared" si="3"/>
        <v>43.633663812205434</v>
      </c>
      <c r="D4">
        <f t="shared" si="0"/>
        <v>15.888017102682401</v>
      </c>
      <c r="E4" s="24">
        <f>'Basic data'!AH8</f>
        <v>48220.244471594386</v>
      </c>
      <c r="F4" s="26">
        <f>'Basic data'!AG8/'Basic data'!AG9*F5</f>
        <v>15.825496873139057</v>
      </c>
      <c r="G4" s="14">
        <f>EXP(constant_K)*'Basic data'!AF8^beta_K</f>
        <v>110809.1981138555</v>
      </c>
      <c r="H4">
        <f t="shared" ref="H4:H67" si="5">LN(E4/E3)</f>
        <v>-6.7675944674128283E-2</v>
      </c>
      <c r="I4">
        <f t="shared" si="1"/>
        <v>546.31702845814357</v>
      </c>
      <c r="J4">
        <f t="shared" si="4"/>
        <v>88.264216489251922</v>
      </c>
      <c r="O4">
        <f>'Basic data'!AH8/'Basic data'!AG8</f>
        <v>30.422867174507498</v>
      </c>
    </row>
    <row r="5" spans="1:18" x14ac:dyDescent="0.2">
      <c r="A5" t="s">
        <v>107</v>
      </c>
      <c r="B5" s="25">
        <f t="shared" si="2"/>
        <v>21.813345830438731</v>
      </c>
      <c r="C5">
        <f t="shared" si="3"/>
        <v>47.103916377062149</v>
      </c>
      <c r="D5">
        <f t="shared" si="0"/>
        <v>15.348853369400173</v>
      </c>
      <c r="E5" s="24">
        <f>'Basic data'!AH9</f>
        <v>53738.353879047041</v>
      </c>
      <c r="F5" s="26">
        <f>'Basic data'!AG9/'Basic data'!AG10*F6</f>
        <v>16.564352878572677</v>
      </c>
      <c r="G5" s="14">
        <f>EXP(constant_K)*'Basic data'!AF9^beta_K</f>
        <v>112046.72576687417</v>
      </c>
      <c r="H5">
        <f t="shared" si="5"/>
        <v>0.10834802885201884</v>
      </c>
      <c r="I5">
        <f t="shared" si="1"/>
        <v>563.9808430461843</v>
      </c>
      <c r="J5">
        <f t="shared" si="4"/>
        <v>95.284005727560526</v>
      </c>
      <c r="O5">
        <f>'Basic data'!AH9/'Basic data'!AG9</f>
        <v>32.392015599184475</v>
      </c>
    </row>
    <row r="6" spans="1:18" x14ac:dyDescent="0.2">
      <c r="A6" t="s">
        <v>108</v>
      </c>
      <c r="B6" s="25">
        <f t="shared" si="2"/>
        <v>21.733265570139253</v>
      </c>
      <c r="C6">
        <f t="shared" si="3"/>
        <v>46.549624433129807</v>
      </c>
      <c r="D6">
        <f t="shared" si="0"/>
        <v>15.665158102053775</v>
      </c>
      <c r="E6" s="24">
        <f>'Basic data'!AH10</f>
        <v>52831.063653023833</v>
      </c>
      <c r="F6" s="26">
        <f>'Basic data'!AG10/'Basic data'!AG11*F7</f>
        <v>16.344692985065386</v>
      </c>
      <c r="G6" s="14">
        <f>EXP(constant_K)*'Basic data'!AF10^beta_K</f>
        <v>112839.28059695194</v>
      </c>
      <c r="H6">
        <f t="shared" si="5"/>
        <v>-1.7027627035579411E-2</v>
      </c>
      <c r="I6">
        <f t="shared" si="1"/>
        <v>561.06113230032258</v>
      </c>
      <c r="J6">
        <f t="shared" si="4"/>
        <v>94.162758051728005</v>
      </c>
      <c r="O6">
        <f>'Basic data'!AH10/'Basic data'!AG10</f>
        <v>32.273099360429953</v>
      </c>
    </row>
    <row r="7" spans="1:18" x14ac:dyDescent="0.2">
      <c r="A7" t="s">
        <v>109</v>
      </c>
      <c r="B7" s="25">
        <f t="shared" si="2"/>
        <v>22.746150139194452</v>
      </c>
      <c r="C7">
        <f t="shared" si="3"/>
        <v>48.547758574429203</v>
      </c>
      <c r="D7">
        <f t="shared" si="0"/>
        <v>15.803728618272379</v>
      </c>
      <c r="E7" s="24">
        <f>'Basic data'!AH11</f>
        <v>55225.714905314606</v>
      </c>
      <c r="F7" s="26">
        <f>'Basic data'!AG11/'Basic data'!AG12*F8</f>
        <v>16.324723903837452</v>
      </c>
      <c r="G7" s="14">
        <f>EXP(constant_K)*'Basic data'!AF11^beta_K</f>
        <v>113698.35130900248</v>
      </c>
      <c r="H7">
        <f t="shared" si="5"/>
        <v>4.4329350065019285E-2</v>
      </c>
      <c r="I7">
        <f t="shared" si="1"/>
        <v>562.3532039338761</v>
      </c>
      <c r="J7">
        <f t="shared" si="4"/>
        <v>98.204677272201124</v>
      </c>
      <c r="O7">
        <f>'Basic data'!AH11/'Basic data'!AG11</f>
        <v>33.777195660742876</v>
      </c>
    </row>
    <row r="8" spans="1:18" x14ac:dyDescent="0.2">
      <c r="A8" t="s">
        <v>110</v>
      </c>
      <c r="B8" s="25">
        <f t="shared" si="2"/>
        <v>25.255000353173738</v>
      </c>
      <c r="C8">
        <f t="shared" si="3"/>
        <v>54.056522468206417</v>
      </c>
      <c r="D8">
        <f t="shared" si="0"/>
        <v>15.691373399763171</v>
      </c>
      <c r="E8" s="24">
        <f>'Basic data'!AH12</f>
        <v>63004.613072693952</v>
      </c>
      <c r="F8" s="26">
        <f>'Basic data'!AG12/'Basic data'!AG13*F9</f>
        <v>16.774028231466005</v>
      </c>
      <c r="G8" s="14">
        <f>EXP(constant_K)*'Basic data'!AF12^beta_K</f>
        <v>115997.08773126909</v>
      </c>
      <c r="H8">
        <f t="shared" si="5"/>
        <v>0.13177925254421691</v>
      </c>
      <c r="I8">
        <f t="shared" si="1"/>
        <v>576.18408207194511</v>
      </c>
      <c r="J8">
        <f t="shared" si="4"/>
        <v>109.34806259508379</v>
      </c>
      <c r="O8">
        <f>'Basic data'!AH12/'Basic data'!AG12</f>
        <v>37.502745876603541</v>
      </c>
    </row>
    <row r="9" spans="1:18" x14ac:dyDescent="0.2">
      <c r="A9" t="s">
        <v>111</v>
      </c>
      <c r="B9" s="25">
        <f t="shared" si="2"/>
        <v>23.008319917735896</v>
      </c>
      <c r="C9">
        <f t="shared" si="3"/>
        <v>49.125784942861713</v>
      </c>
      <c r="D9">
        <f t="shared" si="0"/>
        <v>15.788878412168717</v>
      </c>
      <c r="E9" s="24">
        <f>'Basic data'!AH13</f>
        <v>58185.563347587049</v>
      </c>
      <c r="F9" s="26">
        <f>'Basic data'!AG13/'Basic data'!AG14*F10</f>
        <v>17.003672665587267</v>
      </c>
      <c r="G9" s="14">
        <f>EXP(constant_K)*'Basic data'!AF13^beta_K</f>
        <v>118315.80832152556</v>
      </c>
      <c r="H9">
        <f t="shared" si="5"/>
        <v>-7.9570675566589144E-2</v>
      </c>
      <c r="I9">
        <f t="shared" si="1"/>
        <v>585.52137169016555</v>
      </c>
      <c r="J9">
        <f t="shared" si="4"/>
        <v>99.373936052288997</v>
      </c>
      <c r="O9">
        <f>'Basic data'!AH13/'Basic data'!AG13</f>
        <v>34.166508131290108</v>
      </c>
    </row>
    <row r="10" spans="1:18" x14ac:dyDescent="0.2">
      <c r="A10" t="s">
        <v>112</v>
      </c>
      <c r="B10" s="26">
        <f t="shared" si="2"/>
        <v>23.233803214685814</v>
      </c>
      <c r="C10">
        <f t="shared" si="3"/>
        <v>49.686424020091337</v>
      </c>
      <c r="D10">
        <f t="shared" si="0"/>
        <v>15.726032978742104</v>
      </c>
      <c r="E10" s="24">
        <f>'Basic data'!AH14</f>
        <v>60446.352107513747</v>
      </c>
      <c r="F10" s="26">
        <f>'Basic data'!AG14/'Basic data'!AG15*F11</f>
        <v>17.492915155671692</v>
      </c>
      <c r="G10" s="14">
        <f>EXP(constant_K)*'Basic data'!AF14^beta_K</f>
        <v>121235.59012395974</v>
      </c>
      <c r="H10">
        <f t="shared" si="5"/>
        <v>3.8118958103609935E-2</v>
      </c>
      <c r="I10">
        <f t="shared" si="1"/>
        <v>601.40822891051755</v>
      </c>
      <c r="J10">
        <f t="shared" si="4"/>
        <v>100.50802300629553</v>
      </c>
      <c r="O10">
        <f>'Basic data'!AH14/'Basic data'!AG14</f>
        <v>34.501342527119718</v>
      </c>
    </row>
    <row r="11" spans="1:18" x14ac:dyDescent="0.2">
      <c r="A11" t="s">
        <v>40</v>
      </c>
      <c r="B11" s="26">
        <f t="shared" si="2"/>
        <v>23.531648763101028</v>
      </c>
      <c r="C11">
        <f t="shared" si="3"/>
        <v>50.640264917333212</v>
      </c>
      <c r="D11">
        <f t="shared" si="0"/>
        <v>15.481168577032955</v>
      </c>
      <c r="E11" s="24">
        <f>'Basic data'!AH15</f>
        <v>63911.903298717167</v>
      </c>
      <c r="F11" s="26">
        <f>'Basic data'!AG15/'Basic data'!AG16*F12</f>
        <v>18.261724782947219</v>
      </c>
      <c r="G11" s="14">
        <f>EXP(constant_K)*'Basic data'!AF15^beta_K</f>
        <v>124593.18619751331</v>
      </c>
      <c r="H11">
        <f t="shared" si="5"/>
        <v>5.5749394516677347E-2</v>
      </c>
      <c r="I11">
        <f t="shared" si="1"/>
        <v>623.91121583640302</v>
      </c>
      <c r="J11">
        <f t="shared" si="4"/>
        <v>102.43749699712986</v>
      </c>
      <c r="O11">
        <f>'Basic data'!AH15/'Basic data'!AG15</f>
        <v>34.943632202688448</v>
      </c>
    </row>
    <row r="12" spans="1:18" x14ac:dyDescent="0.2">
      <c r="A12" t="s">
        <v>41</v>
      </c>
      <c r="B12" s="26">
        <f t="shared" si="2"/>
        <v>25.516938987420271</v>
      </c>
      <c r="C12">
        <f t="shared" si="3"/>
        <v>54.260069692991642</v>
      </c>
      <c r="D12">
        <f t="shared" si="0"/>
        <v>15.950831912134911</v>
      </c>
      <c r="E12" s="24">
        <f>'Basic data'!AH16</f>
        <v>69682.864080635307</v>
      </c>
      <c r="F12" s="26">
        <f>'Basic data'!AG16/'Basic data'!AG17*F13</f>
        <v>18.361570189086898</v>
      </c>
      <c r="G12" s="14">
        <f>EXP(constant_K)*'Basic data'!AF16^beta_K</f>
        <v>129074.93487897998</v>
      </c>
      <c r="H12">
        <f t="shared" si="5"/>
        <v>8.6448810897527387E-2</v>
      </c>
      <c r="I12">
        <f t="shared" si="1"/>
        <v>634.86685794510674</v>
      </c>
      <c r="J12">
        <f t="shared" si="4"/>
        <v>109.75980744400486</v>
      </c>
      <c r="O12">
        <f>'Basic data'!AH16/'Basic data'!AG16</f>
        <v>37.891715106381355</v>
      </c>
    </row>
    <row r="13" spans="1:18" x14ac:dyDescent="0.2">
      <c r="A13" t="s">
        <v>42</v>
      </c>
      <c r="B13" s="26">
        <f t="shared" si="2"/>
        <v>23.710018781484703</v>
      </c>
      <c r="C13">
        <f t="shared" si="3"/>
        <v>50.709339564156139</v>
      </c>
      <c r="D13">
        <f t="shared" si="0"/>
        <v>15.722537083525189</v>
      </c>
      <c r="E13" s="24">
        <f>'Basic data'!AH17</f>
        <v>68656.584972510682</v>
      </c>
      <c r="F13" s="26">
        <f>'Basic data'!AG17/'Basic data'!AG18*F14</f>
        <v>19.469854197237332</v>
      </c>
      <c r="G13" s="14">
        <f>EXP(constant_K)*'Basic data'!AF17^beta_K</f>
        <v>134906.87611912884</v>
      </c>
      <c r="H13">
        <f t="shared" si="5"/>
        <v>-1.483738648458712E-2</v>
      </c>
      <c r="I13">
        <f t="shared" si="1"/>
        <v>669.31607243086614</v>
      </c>
      <c r="J13">
        <f t="shared" si="4"/>
        <v>102.57722442426817</v>
      </c>
      <c r="O13">
        <f>'Basic data'!AH17/'Basic data'!AG17</f>
        <v>35.208505114108043</v>
      </c>
    </row>
    <row r="14" spans="1:18" x14ac:dyDescent="0.2">
      <c r="A14" t="s">
        <v>43</v>
      </c>
      <c r="B14" s="26">
        <f t="shared" si="2"/>
        <v>24.849444990403978</v>
      </c>
      <c r="C14">
        <f t="shared" si="3"/>
        <v>53.156566376101331</v>
      </c>
      <c r="D14">
        <f t="shared" si="0"/>
        <v>15.714920976050523</v>
      </c>
      <c r="E14" s="24">
        <f>'Basic data'!AH18</f>
        <v>75498.445693341477</v>
      </c>
      <c r="F14" s="26">
        <f>'Basic data'!AG18/'Basic data'!AG19*F15</f>
        <v>20.428370096178245</v>
      </c>
      <c r="G14" s="14">
        <f>EXP(constant_K)*'Basic data'!AF18^beta_K</f>
        <v>141479.87834311617</v>
      </c>
      <c r="H14">
        <f t="shared" si="5"/>
        <v>9.499502064634284E-2</v>
      </c>
      <c r="I14">
        <f t="shared" si="1"/>
        <v>702.13092452382523</v>
      </c>
      <c r="J14">
        <f t="shared" si="4"/>
        <v>107.52758930899306</v>
      </c>
      <c r="O14">
        <f>'Basic data'!AH18/'Basic data'!AG18</f>
        <v>36.900511091564752</v>
      </c>
    </row>
    <row r="15" spans="1:18" x14ac:dyDescent="0.2">
      <c r="A15" t="s">
        <v>44</v>
      </c>
      <c r="B15" s="26">
        <f t="shared" si="2"/>
        <v>24.440355970656402</v>
      </c>
      <c r="C15">
        <f t="shared" si="3"/>
        <v>51.816047733066299</v>
      </c>
      <c r="D15">
        <f t="shared" si="0"/>
        <v>16.070184985040957</v>
      </c>
      <c r="E15" s="24">
        <f>'Basic data'!AH19</f>
        <v>76033.895662797804</v>
      </c>
      <c r="F15" s="26">
        <f>'Basic data'!AG19/'Basic data'!AG20*F16</f>
        <v>20.917612586262671</v>
      </c>
      <c r="G15" s="14">
        <f>EXP(constant_K)*'Basic data'!AF19^beta_K</f>
        <v>148143.20977333403</v>
      </c>
      <c r="H15">
        <f t="shared" si="5"/>
        <v>7.0671672230925731E-3</v>
      </c>
      <c r="I15">
        <f t="shared" si="1"/>
        <v>725.40403866864369</v>
      </c>
      <c r="J15">
        <f t="shared" si="4"/>
        <v>104.81592548387951</v>
      </c>
      <c r="O15">
        <f>'Basic data'!AH19/'Basic data'!AG19</f>
        <v>36.293028955989406</v>
      </c>
    </row>
    <row r="16" spans="1:18" x14ac:dyDescent="0.2">
      <c r="A16" t="s">
        <v>45</v>
      </c>
      <c r="B16" s="26">
        <f t="shared" si="2"/>
        <v>21.344722921983323</v>
      </c>
      <c r="C16">
        <f t="shared" si="3"/>
        <v>45.043594329378024</v>
      </c>
      <c r="D16">
        <f t="shared" si="0"/>
        <v>16.257601583163396</v>
      </c>
      <c r="E16" s="24">
        <f>'Basic data'!AH20</f>
        <v>67005.614233353699</v>
      </c>
      <c r="F16" s="26">
        <f>'Basic data'!AG20/'Basic data'!AG21*F17</f>
        <v>21.10731885792806</v>
      </c>
      <c r="G16" s="14">
        <f>EXP(constant_K)*'Basic data'!AF20^beta_K</f>
        <v>151230.12326249151</v>
      </c>
      <c r="H16">
        <f t="shared" si="5"/>
        <v>-0.12640282601493247</v>
      </c>
      <c r="I16">
        <f t="shared" si="1"/>
        <v>735.38567369658119</v>
      </c>
      <c r="J16">
        <f t="shared" si="4"/>
        <v>91.116289900692422</v>
      </c>
      <c r="O16">
        <f>'Basic data'!AH20/'Basic data'!AG20</f>
        <v>31.696127830347066</v>
      </c>
    </row>
    <row r="17" spans="1:15" x14ac:dyDescent="0.2">
      <c r="A17" t="s">
        <v>46</v>
      </c>
      <c r="B17" s="26">
        <f t="shared" si="2"/>
        <v>23.633024596184097</v>
      </c>
      <c r="C17">
        <f t="shared" si="3"/>
        <v>49.864419647830367</v>
      </c>
      <c r="D17">
        <f t="shared" si="0"/>
        <v>16.2642527226025</v>
      </c>
      <c r="E17" s="24">
        <f>'Basic data'!AH21</f>
        <v>74680.397128894328</v>
      </c>
      <c r="F17" s="26">
        <f>'Basic data'!AG21/'Basic data'!AG22*F18</f>
        <v>21.247102426523611</v>
      </c>
      <c r="G17" s="14">
        <f>EXP(constant_K)*'Basic data'!AF21^beta_K</f>
        <v>152293.92667242605</v>
      </c>
      <c r="H17">
        <f t="shared" si="5"/>
        <v>0.10844122599226728</v>
      </c>
      <c r="I17">
        <f t="shared" si="1"/>
        <v>740.37690090324986</v>
      </c>
      <c r="J17">
        <f t="shared" si="4"/>
        <v>100.8680808893217</v>
      </c>
      <c r="O17">
        <f>'Basic data'!AH21/'Basic data'!AG21</f>
        <v>35.094171583127036</v>
      </c>
    </row>
    <row r="18" spans="1:15" x14ac:dyDescent="0.2">
      <c r="A18" t="s">
        <v>47</v>
      </c>
      <c r="B18" s="26">
        <f t="shared" si="2"/>
        <v>22.331007619586227</v>
      </c>
      <c r="C18">
        <f t="shared" si="3"/>
        <v>47.568981798077452</v>
      </c>
      <c r="D18">
        <f t="shared" si="0"/>
        <v>15.880856779465127</v>
      </c>
      <c r="E18" s="24">
        <f>'Basic data'!AH22</f>
        <v>72389.861148442287</v>
      </c>
      <c r="F18" s="26">
        <f>'Basic data'!AG22/'Basic data'!AG23*F19</f>
        <v>21.796252160291843</v>
      </c>
      <c r="G18" s="14">
        <f>EXP(constant_K)*'Basic data'!AF22^beta_K</f>
        <v>152547.29521893634</v>
      </c>
      <c r="H18">
        <f t="shared" si="5"/>
        <v>-3.1151386201251165E-2</v>
      </c>
      <c r="I18">
        <f t="shared" si="1"/>
        <v>752.29971766488245</v>
      </c>
      <c r="J18">
        <f t="shared" si="4"/>
        <v>96.224761818518843</v>
      </c>
      <c r="O18">
        <f>'Basic data'!AH22/'Basic data'!AG22</f>
        <v>33.160724300706498</v>
      </c>
    </row>
    <row r="19" spans="1:15" x14ac:dyDescent="0.2">
      <c r="A19" t="s">
        <v>48</v>
      </c>
      <c r="B19" s="26">
        <f t="shared" si="2"/>
        <v>21.95018295707839</v>
      </c>
      <c r="C19">
        <f t="shared" si="3"/>
        <v>46.920233259999058</v>
      </c>
      <c r="D19">
        <f t="shared" si="0"/>
        <v>15.743733278427582</v>
      </c>
      <c r="E19" s="24">
        <f>'Basic data'!AH23</f>
        <v>71155.351496640214</v>
      </c>
      <c r="F19" s="26">
        <f>'Basic data'!AG23/'Basic data'!AG24*F20</f>
        <v>21.796252160291843</v>
      </c>
      <c r="G19" s="14">
        <f>EXP(constant_K)*'Basic data'!AF23^beta_K</f>
        <v>151230.12326249151</v>
      </c>
      <c r="H19">
        <f t="shared" si="5"/>
        <v>-1.720071420298663E-2</v>
      </c>
      <c r="I19">
        <f t="shared" si="1"/>
        <v>749.69465861109518</v>
      </c>
      <c r="J19">
        <f t="shared" si="4"/>
        <v>94.912442925049731</v>
      </c>
      <c r="O19">
        <f>'Basic data'!AH23/'Basic data'!AG23</f>
        <v>32.595213695208528</v>
      </c>
    </row>
    <row r="20" spans="1:15" x14ac:dyDescent="0.2">
      <c r="A20" t="s">
        <v>49</v>
      </c>
      <c r="B20" s="26">
        <f t="shared" si="2"/>
        <v>22.741999752773484</v>
      </c>
      <c r="C20">
        <f t="shared" si="3"/>
        <v>48.256997102894275</v>
      </c>
      <c r="D20">
        <f t="shared" si="0"/>
        <v>16.035542644913704</v>
      </c>
      <c r="E20" s="24">
        <f>'Basic data'!AH24</f>
        <v>72776.575015271854</v>
      </c>
      <c r="F20" s="26">
        <f>'Basic data'!AG24/'Basic data'!AG25*F21</f>
        <v>21.516685023100742</v>
      </c>
      <c r="G20" s="14">
        <f>EXP(constant_K)*'Basic data'!AF24^beta_K</f>
        <v>152057.47778018829</v>
      </c>
      <c r="H20">
        <f t="shared" si="5"/>
        <v>2.2528595658655733E-2</v>
      </c>
      <c r="I20">
        <f t="shared" si="1"/>
        <v>745.53550416606004</v>
      </c>
      <c r="J20">
        <f t="shared" si="4"/>
        <v>97.616511364778219</v>
      </c>
      <c r="O20">
        <f>'Basic data'!AH24/'Basic data'!AG24</f>
        <v>33.771032489685318</v>
      </c>
    </row>
    <row r="21" spans="1:15" x14ac:dyDescent="0.2">
      <c r="A21" t="s">
        <v>50</v>
      </c>
      <c r="B21" s="26">
        <f t="shared" si="2"/>
        <v>22.075627170393705</v>
      </c>
      <c r="C21">
        <f t="shared" si="3"/>
        <v>45.967629386119249</v>
      </c>
      <c r="D21">
        <f t="shared" si="0"/>
        <v>16.809899913240248</v>
      </c>
      <c r="E21" s="24">
        <f>'Basic data'!AH25</f>
        <v>68775.573854612114</v>
      </c>
      <c r="F21" s="26">
        <f>'Basic data'!AG25/'Basic data'!AG26*F22</f>
        <v>20.947566208104575</v>
      </c>
      <c r="G21" s="14">
        <f>EXP(constant_K)*'Basic data'!AF25^beta_K</f>
        <v>155184.18451013672</v>
      </c>
      <c r="H21">
        <f t="shared" si="5"/>
        <v>-5.6545480936910093E-2</v>
      </c>
      <c r="I21">
        <f t="shared" si="1"/>
        <v>739.63784809910055</v>
      </c>
      <c r="J21">
        <f t="shared" si="4"/>
        <v>92.9854712429443</v>
      </c>
      <c r="O21">
        <f>'Basic data'!AH25/'Basic data'!AG25</f>
        <v>32.781493734324172</v>
      </c>
    </row>
    <row r="22" spans="1:15" x14ac:dyDescent="0.2">
      <c r="A22" t="s">
        <v>51</v>
      </c>
      <c r="B22" s="26">
        <f t="shared" si="2"/>
        <v>24.255693476364439</v>
      </c>
      <c r="C22">
        <f t="shared" si="3"/>
        <v>50.610937949525812</v>
      </c>
      <c r="D22">
        <f t="shared" si="0"/>
        <v>16.72384150624341</v>
      </c>
      <c r="E22" s="24">
        <f>'Basic data'!AH26</f>
        <v>78160.821930360427</v>
      </c>
      <c r="F22" s="26">
        <f>'Basic data'!AG26/'Basic data'!AG27*F23</f>
        <v>21.666453132310263</v>
      </c>
      <c r="G22" s="14">
        <f>EXP(constant_K)*'Basic data'!AF26^beta_K</f>
        <v>159688.12578949143</v>
      </c>
      <c r="H22">
        <f t="shared" si="5"/>
        <v>0.12791987295883794</v>
      </c>
      <c r="I22">
        <f t="shared" si="1"/>
        <v>763.45200948173363</v>
      </c>
      <c r="J22">
        <f t="shared" si="4"/>
        <v>102.37817303463461</v>
      </c>
      <c r="O22">
        <f>'Basic data'!AH26/'Basic data'!AG26</f>
        <v>36.018811949474852</v>
      </c>
    </row>
    <row r="23" spans="1:15" x14ac:dyDescent="0.2">
      <c r="A23" t="s">
        <v>52</v>
      </c>
      <c r="B23" s="26">
        <f t="shared" si="2"/>
        <v>24.646224980853802</v>
      </c>
      <c r="C23">
        <f t="shared" si="3"/>
        <v>51.344728037429924</v>
      </c>
      <c r="D23">
        <f t="shared" si="0"/>
        <v>16.789940052287054</v>
      </c>
      <c r="E23" s="24">
        <f>'Basic data'!AH27</f>
        <v>82310.559193646928</v>
      </c>
      <c r="F23" s="26">
        <f>'Basic data'!AG27/'Basic data'!AG28*F24</f>
        <v>22.455231840813724</v>
      </c>
      <c r="G23" s="14">
        <f>EXP(constant_K)*'Basic data'!AF27^beta_K</f>
        <v>166155.77781209594</v>
      </c>
      <c r="H23">
        <f t="shared" si="5"/>
        <v>5.1730877035819779E-2</v>
      </c>
      <c r="I23">
        <f t="shared" si="1"/>
        <v>792.49531799721592</v>
      </c>
      <c r="J23">
        <f t="shared" si="4"/>
        <v>103.86251795362163</v>
      </c>
      <c r="O23">
        <f>'Basic data'!AH27/'Basic data'!AG27</f>
        <v>36.598736858002191</v>
      </c>
    </row>
    <row r="24" spans="1:15" x14ac:dyDescent="0.2">
      <c r="A24" t="s">
        <v>53</v>
      </c>
      <c r="B24" s="26">
        <f t="shared" si="2"/>
        <v>24.80188892096383</v>
      </c>
      <c r="C24">
        <f t="shared" si="3"/>
        <v>51.431182198980487</v>
      </c>
      <c r="D24">
        <f t="shared" si="0"/>
        <v>16.984720168631156</v>
      </c>
      <c r="E24" s="24">
        <f>'Basic data'!AH28</f>
        <v>85077.050702504595</v>
      </c>
      <c r="F24" s="26">
        <f>'Basic data'!AG28/'Basic data'!AG29*F25</f>
        <v>23.064288818265766</v>
      </c>
      <c r="G24" s="14">
        <f>EXP(constant_K)*'Basic data'!AF28^beta_K</f>
        <v>172642.30381784574</v>
      </c>
      <c r="H24">
        <f t="shared" si="5"/>
        <v>3.3057924026972274E-2</v>
      </c>
      <c r="I24">
        <f t="shared" si="1"/>
        <v>817.75447574926307</v>
      </c>
      <c r="J24">
        <f t="shared" si="4"/>
        <v>104.03740147622331</v>
      </c>
      <c r="O24">
        <f>'Basic data'!AH28/'Basic data'!AG28</f>
        <v>36.829892079006321</v>
      </c>
    </row>
    <row r="25" spans="1:15" x14ac:dyDescent="0.2">
      <c r="A25" t="s">
        <v>54</v>
      </c>
      <c r="B25" s="26">
        <f t="shared" si="2"/>
        <v>25.351773547069918</v>
      </c>
      <c r="C25">
        <f t="shared" si="3"/>
        <v>52.075057862245686</v>
      </c>
      <c r="D25">
        <f t="shared" si="0"/>
        <v>17.392388703577186</v>
      </c>
      <c r="E25" s="24">
        <f>'Basic data'!AH29</f>
        <v>88393.865791081262</v>
      </c>
      <c r="F25" s="26">
        <f>'Basic data'!AG29/'Basic data'!AG30*F26</f>
        <v>23.443701361596542</v>
      </c>
      <c r="G25" s="14">
        <f>EXP(constant_K)*'Basic data'!AF29^beta_K</f>
        <v>179694.24665848754</v>
      </c>
      <c r="H25">
        <f t="shared" si="5"/>
        <v>3.8245250992817136E-2</v>
      </c>
      <c r="I25">
        <f t="shared" si="1"/>
        <v>839.13024974478367</v>
      </c>
      <c r="J25">
        <f t="shared" si="4"/>
        <v>105.3398632905508</v>
      </c>
      <c r="O25">
        <f>'Basic data'!AH29/'Basic data'!AG29</f>
        <v>37.646450507274814</v>
      </c>
    </row>
    <row r="26" spans="1:15" x14ac:dyDescent="0.2">
      <c r="A26" t="s">
        <v>55</v>
      </c>
      <c r="B26" s="26">
        <f t="shared" si="2"/>
        <v>25.756388910915625</v>
      </c>
      <c r="C26">
        <f t="shared" si="3"/>
        <v>53.026684219039986</v>
      </c>
      <c r="D26">
        <f t="shared" si="0"/>
        <v>17.293743991885144</v>
      </c>
      <c r="E26" s="24">
        <f>'Basic data'!AH30</f>
        <v>94164.826572999402</v>
      </c>
      <c r="F26" s="26">
        <f>'Basic data'!AG30/'Basic data'!AG31*F27</f>
        <v>24.581938991588881</v>
      </c>
      <c r="G26" s="14">
        <f>EXP(constant_K)*'Basic data'!AF30^beta_K</f>
        <v>187350.09646869733</v>
      </c>
      <c r="H26">
        <f t="shared" si="5"/>
        <v>6.3244145177465863E-2</v>
      </c>
      <c r="I26">
        <f t="shared" si="1"/>
        <v>877.87210718574067</v>
      </c>
      <c r="J26">
        <f t="shared" si="4"/>
        <v>107.2648576053641</v>
      </c>
      <c r="O26">
        <f>'Basic data'!AH30/'Basic data'!AG30</f>
        <v>38.247289428513163</v>
      </c>
    </row>
    <row r="27" spans="1:15" x14ac:dyDescent="0.2">
      <c r="A27" t="s">
        <v>56</v>
      </c>
      <c r="B27" s="26">
        <f t="shared" si="2"/>
        <v>24.955072962586851</v>
      </c>
      <c r="C27">
        <f t="shared" si="3"/>
        <v>50.630164577599956</v>
      </c>
      <c r="D27">
        <f t="shared" si="0"/>
        <v>17.938516764935674</v>
      </c>
      <c r="E27" s="24">
        <f>'Basic data'!AH31</f>
        <v>91383.461453879048</v>
      </c>
      <c r="F27" s="26">
        <f>'Basic data'!AG31/'Basic data'!AG32*F28</f>
        <v>24.621877154044753</v>
      </c>
      <c r="G27" s="14">
        <f>EXP(constant_K)*'Basic data'!AF31^beta_K</f>
        <v>194650.91517050745</v>
      </c>
      <c r="H27">
        <f t="shared" si="5"/>
        <v>-2.9982205716618519E-2</v>
      </c>
      <c r="I27">
        <f t="shared" si="1"/>
        <v>892.26791410726628</v>
      </c>
      <c r="J27">
        <f t="shared" si="4"/>
        <v>102.41706555738948</v>
      </c>
      <c r="O27">
        <f>'Basic data'!AH31/'Basic data'!AG31</f>
        <v>37.057364742043411</v>
      </c>
    </row>
    <row r="28" spans="1:15" x14ac:dyDescent="0.2">
      <c r="A28" t="s">
        <v>57</v>
      </c>
      <c r="B28" s="26">
        <f t="shared" si="2"/>
        <v>25.524635201926127</v>
      </c>
      <c r="C28">
        <f t="shared" si="3"/>
        <v>51.394016228729335</v>
      </c>
      <c r="D28">
        <f t="shared" si="0"/>
        <v>18.282274904685806</v>
      </c>
      <c r="E28" s="24">
        <f>'Basic data'!AH32</f>
        <v>95250.600122174699</v>
      </c>
      <c r="F28" s="26">
        <f>'Basic data'!AG32/'Basic data'!AG33*F29</f>
        <v>25.091150562901241</v>
      </c>
      <c r="G28" s="14">
        <f>EXP(constant_K)*'Basic data'!AF32^beta_K</f>
        <v>202162.02095424707</v>
      </c>
      <c r="H28">
        <f t="shared" si="5"/>
        <v>4.1446799289097142E-2</v>
      </c>
      <c r="I28">
        <f t="shared" si="1"/>
        <v>916.20398009892426</v>
      </c>
      <c r="J28">
        <f t="shared" si="4"/>
        <v>103.96222041284989</v>
      </c>
      <c r="O28">
        <f>'Basic data'!AH32/'Basic data'!AG32</f>
        <v>37.903143701621445</v>
      </c>
    </row>
    <row r="29" spans="1:15" x14ac:dyDescent="0.2">
      <c r="A29" t="s">
        <v>58</v>
      </c>
      <c r="B29" s="26">
        <f t="shared" si="2"/>
        <v>24.813617430857086</v>
      </c>
      <c r="C29">
        <f t="shared" si="3"/>
        <v>49.646304086896635</v>
      </c>
      <c r="D29">
        <f t="shared" si="0"/>
        <v>18.574651163021283</v>
      </c>
      <c r="E29" s="24">
        <f>'Basic data'!AH33</f>
        <v>94402.804337202178</v>
      </c>
      <c r="F29" s="26">
        <f>'Basic data'!AG33/'Basic data'!AG34*F30</f>
        <v>25.580393052985666</v>
      </c>
      <c r="G29" s="14">
        <f>EXP(constant_K)*'Basic data'!AF33^beta_K</f>
        <v>209399.98132126595</v>
      </c>
      <c r="H29">
        <f t="shared" si="5"/>
        <v>-8.9405348101353165E-3</v>
      </c>
      <c r="I29">
        <f t="shared" si="1"/>
        <v>940.01543212968022</v>
      </c>
      <c r="J29">
        <f t="shared" si="4"/>
        <v>100.42686652848354</v>
      </c>
      <c r="O29">
        <f>'Basic data'!AH33/'Basic data'!AG33</f>
        <v>36.847308484466112</v>
      </c>
    </row>
    <row r="30" spans="1:15" x14ac:dyDescent="0.2">
      <c r="A30" t="s">
        <v>59</v>
      </c>
      <c r="B30" s="26">
        <f t="shared" si="2"/>
        <v>24.279796677996906</v>
      </c>
      <c r="C30">
        <f t="shared" si="3"/>
        <v>48.036432359297748</v>
      </c>
      <c r="D30">
        <f t="shared" si="0"/>
        <v>19.102865584824251</v>
      </c>
      <c r="E30" s="24">
        <f>'Basic data'!AH34</f>
        <v>92588.223885155749</v>
      </c>
      <c r="F30" s="26">
        <f>'Basic data'!AG34/'Basic data'!AG35*F31</f>
        <v>25.640300296669473</v>
      </c>
      <c r="G30" s="14">
        <f>EXP(constant_K)*'Basic data'!AF34^beta_K</f>
        <v>215859.11197537283</v>
      </c>
      <c r="H30">
        <f t="shared" si="5"/>
        <v>-1.9408817973561761E-2</v>
      </c>
      <c r="I30">
        <f t="shared" si="1"/>
        <v>952.84447218142577</v>
      </c>
      <c r="J30">
        <f t="shared" si="4"/>
        <v>97.170342682668718</v>
      </c>
      <c r="O30">
        <f>'Basic data'!AH34/'Basic data'!AG34</f>
        <v>36.054604316649431</v>
      </c>
    </row>
    <row r="31" spans="1:15" x14ac:dyDescent="0.2">
      <c r="A31" t="s">
        <v>60</v>
      </c>
      <c r="B31" s="26">
        <f t="shared" si="2"/>
        <v>24.736789651737439</v>
      </c>
      <c r="C31">
        <f t="shared" si="3"/>
        <v>48.487725898670305</v>
      </c>
      <c r="D31">
        <f t="shared" si="0"/>
        <v>19.552017126297162</v>
      </c>
      <c r="E31" s="24">
        <f>'Basic data'!AH35</f>
        <v>93926.848808796552</v>
      </c>
      <c r="F31" s="26">
        <f>'Basic data'!AG35/'Basic data'!AG36*F32</f>
        <v>25.530470349915827</v>
      </c>
      <c r="G31" s="14">
        <f>EXP(constant_K)*'Basic data'!AF35^beta_K</f>
        <v>219988.07723225927</v>
      </c>
      <c r="H31">
        <f t="shared" si="5"/>
        <v>1.4354313451683122E-2</v>
      </c>
      <c r="I31">
        <f t="shared" si="1"/>
        <v>957.62383519559216</v>
      </c>
      <c r="J31">
        <f t="shared" si="4"/>
        <v>98.083240367145038</v>
      </c>
      <c r="O31">
        <f>'Basic data'!AH35/'Basic data'!AG35</f>
        <v>36.733222060538345</v>
      </c>
    </row>
    <row r="32" spans="1:15" x14ac:dyDescent="0.2">
      <c r="A32" t="s">
        <v>61</v>
      </c>
      <c r="B32" s="26">
        <f t="shared" si="2"/>
        <v>22.414852663312374</v>
      </c>
      <c r="C32">
        <f t="shared" si="3"/>
        <v>43.921198159099802</v>
      </c>
      <c r="D32">
        <f t="shared" si="0"/>
        <v>19.568928314083369</v>
      </c>
      <c r="E32" s="24">
        <f>'Basic data'!AH36</f>
        <v>85077.050702504566</v>
      </c>
      <c r="F32" s="26">
        <f>'Basic data'!AG36/'Basic data'!AG37*F33</f>
        <v>25.520485809301857</v>
      </c>
      <c r="G32" s="14">
        <f>EXP(constant_K)*'Basic data'!AF36^beta_K</f>
        <v>220092.24413639997</v>
      </c>
      <c r="H32">
        <f t="shared" si="5"/>
        <v>-9.8958950410747842E-2</v>
      </c>
      <c r="I32">
        <f t="shared" si="1"/>
        <v>957.58042127952069</v>
      </c>
      <c r="J32">
        <f t="shared" si="4"/>
        <v>88.845854417976156</v>
      </c>
      <c r="O32">
        <f>'Basic data'!AH36/'Basic data'!AG36</f>
        <v>33.285231104266259</v>
      </c>
    </row>
    <row r="33" spans="1:15" x14ac:dyDescent="0.2">
      <c r="A33" t="s">
        <v>62</v>
      </c>
      <c r="B33" s="26">
        <f t="shared" si="2"/>
        <v>22.366191827241828</v>
      </c>
      <c r="C33">
        <f t="shared" si="3"/>
        <v>44.325442736628915</v>
      </c>
      <c r="D33">
        <f t="shared" si="0"/>
        <v>19.022175170018645</v>
      </c>
      <c r="E33" s="24">
        <f>'Basic data'!AH37</f>
        <v>86519.790897984101</v>
      </c>
      <c r="F33" s="26">
        <f>'Basic data'!AG37/'Basic data'!AG38*F34</f>
        <v>26.009728299386282</v>
      </c>
      <c r="G33" s="14">
        <f>EXP(constant_K)*'Basic data'!AF37^beta_K</f>
        <v>218044.30657023092</v>
      </c>
      <c r="H33">
        <f t="shared" si="5"/>
        <v>1.6815859536917915E-2</v>
      </c>
      <c r="I33">
        <f t="shared" si="1"/>
        <v>964.93795597675478</v>
      </c>
      <c r="J33">
        <f t="shared" si="4"/>
        <v>89.663579261326461</v>
      </c>
      <c r="O33">
        <f>'Basic data'!AH37/'Basic data'!AG37</f>
        <v>33.212971553928639</v>
      </c>
    </row>
    <row r="34" spans="1:15" x14ac:dyDescent="0.2">
      <c r="A34" t="s">
        <v>63</v>
      </c>
      <c r="B34" s="26">
        <f t="shared" si="2"/>
        <v>22.630841029539713</v>
      </c>
      <c r="C34">
        <f t="shared" ref="C34:C65" si="6">J34/J$112*100</f>
        <v>45.773667053637531</v>
      </c>
      <c r="D34">
        <f t="shared" ref="D34:D65" si="7">(G34/F34)/(G$112/F$112)*100</f>
        <v>18.07695336448911</v>
      </c>
      <c r="E34" s="24">
        <f>'Basic data'!AH38</f>
        <v>91710.680879657899</v>
      </c>
      <c r="F34" s="26">
        <f>'Basic data'!AG38/'Basic data'!AG39*F35</f>
        <v>27.247811335518296</v>
      </c>
      <c r="G34" s="14">
        <f>EXP(constant_K)*'Basic data'!AF38^beta_K</f>
        <v>217072.90592977204</v>
      </c>
      <c r="H34">
        <f t="shared" si="5"/>
        <v>5.8265664535334265E-2</v>
      </c>
      <c r="I34">
        <f t="shared" ref="I34:I65" si="8">EXP(labincshare*LN(F34)+(1-labincshare)*LN(G34))</f>
        <v>990.46976353067998</v>
      </c>
      <c r="J34">
        <f t="shared" si="4"/>
        <v>92.593115162588347</v>
      </c>
      <c r="O34">
        <f>'Basic data'!AH38/'Basic data'!AG38</f>
        <v>33.605965877485488</v>
      </c>
    </row>
    <row r="35" spans="1:15" x14ac:dyDescent="0.2">
      <c r="A35" t="s">
        <v>64</v>
      </c>
      <c r="B35" s="26">
        <f t="shared" ref="B35:B66" si="9">O35/O36*B36</f>
        <v>23.202926143733997</v>
      </c>
      <c r="C35">
        <f t="shared" si="6"/>
        <v>47.124538880940285</v>
      </c>
      <c r="D35">
        <f t="shared" si="7"/>
        <v>17.891711173204435</v>
      </c>
      <c r="E35" s="24">
        <f>'Basic data'!AH39</f>
        <v>95131.611240073296</v>
      </c>
      <c r="F35" s="26">
        <f>'Basic data'!AG39/'Basic data'!AG40*F36</f>
        <v>27.567316635165266</v>
      </c>
      <c r="G35" s="14">
        <f>EXP(constant_K)*'Basic data'!AF39^beta_K</f>
        <v>217367.76113640083</v>
      </c>
      <c r="H35">
        <f t="shared" si="5"/>
        <v>3.6622465507749218E-2</v>
      </c>
      <c r="I35">
        <f t="shared" si="8"/>
        <v>997.96371169011786</v>
      </c>
      <c r="J35">
        <f t="shared" si="4"/>
        <v>95.325721893195492</v>
      </c>
      <c r="O35">
        <f>'Basic data'!AH39/'Basic data'!AG39</f>
        <v>34.455491213355053</v>
      </c>
    </row>
    <row r="36" spans="1:15" x14ac:dyDescent="0.2">
      <c r="A36" t="s">
        <v>65</v>
      </c>
      <c r="B36" s="26">
        <f t="shared" si="9"/>
        <v>23.241869470558989</v>
      </c>
      <c r="C36">
        <f t="shared" si="6"/>
        <v>47.288923109538111</v>
      </c>
      <c r="D36">
        <f t="shared" si="7"/>
        <v>17.811145557210033</v>
      </c>
      <c r="E36" s="24">
        <f>'Basic data'!AH40</f>
        <v>97258.537507635905</v>
      </c>
      <c r="F36" s="26">
        <f>'Basic data'!AG40/'Basic data'!AG41*F37</f>
        <v>28.136435450161436</v>
      </c>
      <c r="G36" s="14">
        <f>EXP(constant_K)*'Basic data'!AF40^beta_K</f>
        <v>220856.24725674774</v>
      </c>
      <c r="H36">
        <f t="shared" si="5"/>
        <v>2.2111453607430966E-2</v>
      </c>
      <c r="I36">
        <f t="shared" si="8"/>
        <v>1016.7292583052724</v>
      </c>
      <c r="J36">
        <f t="shared" si="4"/>
        <v>95.658246001251669</v>
      </c>
      <c r="O36">
        <f>'Basic data'!AH40/'Basic data'!AG40</f>
        <v>34.513320620168884</v>
      </c>
    </row>
    <row r="37" spans="1:15" x14ac:dyDescent="0.2">
      <c r="A37" t="s">
        <v>66</v>
      </c>
      <c r="B37" s="26">
        <f t="shared" si="9"/>
        <v>24.394394548529903</v>
      </c>
      <c r="C37">
        <f t="shared" si="6"/>
        <v>49.282679086232299</v>
      </c>
      <c r="D37">
        <f t="shared" si="7"/>
        <v>18.13017958837613</v>
      </c>
      <c r="E37" s="24">
        <f>'Basic data'!AH41</f>
        <v>102226.32333536957</v>
      </c>
      <c r="F37" s="26">
        <f>'Basic data'!AG41/'Basic data'!AG42*F38</f>
        <v>28.176373612617304</v>
      </c>
      <c r="G37" s="14">
        <f>EXP(constant_K)*'Basic data'!AF41^beta_K</f>
        <v>225131.34309769934</v>
      </c>
      <c r="H37">
        <f t="shared" si="5"/>
        <v>4.9816443560329222E-2</v>
      </c>
      <c r="I37">
        <f t="shared" si="8"/>
        <v>1025.4286406576598</v>
      </c>
      <c r="J37">
        <f t="shared" si="4"/>
        <v>99.691308865536072</v>
      </c>
      <c r="O37">
        <f>'Basic data'!AH41/'Basic data'!AG41</f>
        <v>36.224777935992051</v>
      </c>
    </row>
    <row r="38" spans="1:15" x14ac:dyDescent="0.2">
      <c r="A38" t="s">
        <v>67</v>
      </c>
      <c r="B38" s="26">
        <f t="shared" si="9"/>
        <v>25.173420527664277</v>
      </c>
      <c r="C38">
        <f t="shared" si="6"/>
        <v>50.382574421967995</v>
      </c>
      <c r="D38">
        <f t="shared" si="7"/>
        <v>18.559550688103382</v>
      </c>
      <c r="E38" s="24">
        <f>'Basic data'!AH42</f>
        <v>105528.26481368355</v>
      </c>
      <c r="F38" s="26">
        <f>'Basic data'!AG42/'Basic data'!AG43*F39</f>
        <v>28.186358153231271</v>
      </c>
      <c r="G38" s="14">
        <f>EXP(constant_K)*'Basic data'!AF42^beta_K</f>
        <v>230544.72146136686</v>
      </c>
      <c r="H38">
        <f t="shared" si="5"/>
        <v>3.1789618472537778E-2</v>
      </c>
      <c r="I38">
        <f t="shared" si="8"/>
        <v>1035.4412271290014</v>
      </c>
      <c r="J38">
        <f t="shared" si="4"/>
        <v>101.91622860747481</v>
      </c>
      <c r="O38">
        <f>'Basic data'!AH42/'Basic data'!AG42</f>
        <v>37.381602838711849</v>
      </c>
    </row>
    <row r="39" spans="1:15" x14ac:dyDescent="0.2">
      <c r="A39" t="s">
        <v>68</v>
      </c>
      <c r="B39" s="26">
        <f t="shared" si="9"/>
        <v>26.254130934505035</v>
      </c>
      <c r="C39">
        <f t="shared" si="6"/>
        <v>52.256603637550214</v>
      </c>
      <c r="D39">
        <f t="shared" si="7"/>
        <v>18.817153869824537</v>
      </c>
      <c r="E39" s="24">
        <f>'Basic data'!AH43</f>
        <v>112280.88387293828</v>
      </c>
      <c r="F39" s="26">
        <f>'Basic data'!AG43/'Basic data'!AG44*F40</f>
        <v>28.755476968227438</v>
      </c>
      <c r="G39" s="14">
        <f>EXP(constant_K)*'Basic data'!AF43^beta_K</f>
        <v>238464.24503620429</v>
      </c>
      <c r="H39">
        <f t="shared" si="5"/>
        <v>6.2024793545481925E-2</v>
      </c>
      <c r="I39">
        <f t="shared" si="8"/>
        <v>1062.1886432836172</v>
      </c>
      <c r="J39">
        <f t="shared" si="4"/>
        <v>105.70710257816033</v>
      </c>
      <c r="O39">
        <f>'Basic data'!AH43/'Basic data'!AG43</f>
        <v>38.986418011436903</v>
      </c>
    </row>
    <row r="40" spans="1:15" x14ac:dyDescent="0.2">
      <c r="A40" t="s">
        <v>69</v>
      </c>
      <c r="B40" s="26">
        <f t="shared" si="9"/>
        <v>25.451269481704614</v>
      </c>
      <c r="C40">
        <f t="shared" si="6"/>
        <v>49.767486421001664</v>
      </c>
      <c r="D40">
        <f t="shared" si="7"/>
        <v>19.670804649991457</v>
      </c>
      <c r="E40" s="24">
        <f>'Basic data'!AH44</f>
        <v>107789.05357361023</v>
      </c>
      <c r="F40" s="26">
        <f>'Basic data'!AG44/'Basic data'!AG45*F41</f>
        <v>28.47590983103634</v>
      </c>
      <c r="G40" s="14">
        <f>EXP(constant_K)*'Basic data'!AF44^beta_K</f>
        <v>246858.7317661104</v>
      </c>
      <c r="H40">
        <f t="shared" si="5"/>
        <v>-4.0827514030343591E-2</v>
      </c>
      <c r="I40">
        <f t="shared" si="8"/>
        <v>1070.6954641099583</v>
      </c>
      <c r="J40">
        <f t="shared" si="4"/>
        <v>100.6719998232294</v>
      </c>
      <c r="O40">
        <f>'Basic data'!AH44/'Basic data'!AG44</f>
        <v>37.794198307717473</v>
      </c>
    </row>
    <row r="41" spans="1:15" x14ac:dyDescent="0.2">
      <c r="A41" t="s">
        <v>70</v>
      </c>
      <c r="B41" s="26">
        <f t="shared" si="9"/>
        <v>25.515977089791459</v>
      </c>
      <c r="C41">
        <f t="shared" si="6"/>
        <v>50.442848875648849</v>
      </c>
      <c r="D41">
        <f t="shared" si="7"/>
        <v>19.140102603277338</v>
      </c>
      <c r="E41" s="24">
        <f>'Basic data'!AH45</f>
        <v>113708.75045815513</v>
      </c>
      <c r="F41" s="26">
        <f>'Basic data'!AG45/'Basic data'!AG46*F42</f>
        <v>29.96360638251755</v>
      </c>
      <c r="G41" s="14">
        <f>EXP(constant_K)*'Basic data'!AF45^beta_K</f>
        <v>252747.63692294669</v>
      </c>
      <c r="H41">
        <f t="shared" si="5"/>
        <v>5.3464249253881192E-2</v>
      </c>
      <c r="I41">
        <f t="shared" si="8"/>
        <v>1114.3748229529626</v>
      </c>
      <c r="J41">
        <f t="shared" si="4"/>
        <v>102.03815459222264</v>
      </c>
      <c r="O41">
        <f>'Basic data'!AH45/'Basic data'!AG45</f>
        <v>37.890286723810441</v>
      </c>
    </row>
    <row r="42" spans="1:15" x14ac:dyDescent="0.2">
      <c r="A42" t="s">
        <v>71</v>
      </c>
      <c r="B42" s="26">
        <f t="shared" si="9"/>
        <v>27.219808113312055</v>
      </c>
      <c r="C42">
        <f t="shared" si="6"/>
        <v>53.838482828015962</v>
      </c>
      <c r="D42">
        <f t="shared" si="7"/>
        <v>19.115839900668664</v>
      </c>
      <c r="E42" s="24">
        <f>'Basic data'!AH46</f>
        <v>122231.32913866825</v>
      </c>
      <c r="F42" s="26">
        <f>'Basic data'!AG46/'Basic data'!AG47*F43</f>
        <v>30.193250816638812</v>
      </c>
      <c r="G42" s="14">
        <f>EXP(constant_K)*'Basic data'!AF46^beta_K</f>
        <v>254361.87532742062</v>
      </c>
      <c r="H42">
        <f t="shared" si="5"/>
        <v>7.2275031080192342E-2</v>
      </c>
      <c r="I42">
        <f t="shared" si="8"/>
        <v>1122.345919976781</v>
      </c>
      <c r="J42">
        <f t="shared" si="4"/>
        <v>108.90700181027697</v>
      </c>
      <c r="O42">
        <f>'Basic data'!AH46/'Basic data'!AG46</f>
        <v>40.420413074956436</v>
      </c>
    </row>
    <row r="43" spans="1:15" x14ac:dyDescent="0.2">
      <c r="A43" t="s">
        <v>72</v>
      </c>
      <c r="B43" s="26">
        <f t="shared" si="9"/>
        <v>29.981625606899886</v>
      </c>
      <c r="C43">
        <f t="shared" si="6"/>
        <v>60.440912244976545</v>
      </c>
      <c r="D43">
        <f t="shared" si="7"/>
        <v>18.227335344371959</v>
      </c>
      <c r="E43" s="24">
        <f>'Basic data'!AH47</f>
        <v>140154.02950519239</v>
      </c>
      <c r="F43" s="26">
        <f>'Basic data'!AG47/'Basic data'!AG48*F44</f>
        <v>31.431333852770827</v>
      </c>
      <c r="G43" s="14">
        <f>EXP(constant_K)*'Basic data'!AF47^beta_K</f>
        <v>252484.51878694093</v>
      </c>
      <c r="H43">
        <f t="shared" si="5"/>
        <v>0.13682663876340134</v>
      </c>
      <c r="I43">
        <f t="shared" si="8"/>
        <v>1146.3350953854376</v>
      </c>
      <c r="J43">
        <f t="shared" si="4"/>
        <v>122.26270491881586</v>
      </c>
      <c r="O43">
        <f>'Basic data'!AH47/'Basic data'!AG47</f>
        <v>44.521610389197072</v>
      </c>
    </row>
    <row r="44" spans="1:15" x14ac:dyDescent="0.2">
      <c r="A44" t="s">
        <v>73</v>
      </c>
      <c r="B44" s="26">
        <f t="shared" si="9"/>
        <v>31.10197467900192</v>
      </c>
      <c r="C44">
        <f t="shared" si="6"/>
        <v>64.3673110665802</v>
      </c>
      <c r="D44">
        <f t="shared" si="7"/>
        <v>17.069439472962973</v>
      </c>
      <c r="E44" s="24">
        <f>'Basic data'!AH48</f>
        <v>152365.26353084907</v>
      </c>
      <c r="F44" s="26">
        <f>'Basic data'!AG48/'Basic data'!AG49*F45</f>
        <v>32.938999485479975</v>
      </c>
      <c r="G44" s="14">
        <f>EXP(constant_K)*'Basic data'!AF48^beta_K</f>
        <v>247786.94564572029</v>
      </c>
      <c r="H44">
        <f t="shared" si="5"/>
        <v>8.3538659112659591E-2</v>
      </c>
      <c r="I44">
        <f t="shared" si="8"/>
        <v>1170.1933102459493</v>
      </c>
      <c r="J44">
        <f t="shared" si="4"/>
        <v>130.20520814533216</v>
      </c>
      <c r="O44">
        <f>'Basic data'!AH48/'Basic data'!AG48</f>
        <v>46.18528752071812</v>
      </c>
    </row>
    <row r="45" spans="1:15" x14ac:dyDescent="0.2">
      <c r="A45" t="s">
        <v>74</v>
      </c>
      <c r="B45" s="26">
        <f t="shared" si="9"/>
        <v>30.227622086245542</v>
      </c>
      <c r="C45">
        <f t="shared" si="6"/>
        <v>63.392365019467775</v>
      </c>
      <c r="D45">
        <f t="shared" si="7"/>
        <v>16.513165820436132</v>
      </c>
      <c r="E45" s="24">
        <f>'Basic data'!AH49</f>
        <v>150550.68307880266</v>
      </c>
      <c r="F45" s="26">
        <f>'Basic data'!AG49/'Basic data'!AG50*F46</f>
        <v>33.488149219248207</v>
      </c>
      <c r="G45" s="14">
        <f>EXP(constant_K)*'Basic data'!AF49^beta_K</f>
        <v>243708.25895340054</v>
      </c>
      <c r="H45">
        <f t="shared" si="5"/>
        <v>-1.1980895545392488E-2</v>
      </c>
      <c r="I45">
        <f t="shared" si="8"/>
        <v>1174.039710188513</v>
      </c>
      <c r="J45">
        <f t="shared" si="4"/>
        <v>128.23304166996962</v>
      </c>
      <c r="O45">
        <f>'Basic data'!AH49/'Basic data'!AG49</f>
        <v>44.886906105784931</v>
      </c>
    </row>
    <row r="46" spans="1:15" x14ac:dyDescent="0.2">
      <c r="A46" t="s">
        <v>75</v>
      </c>
      <c r="B46" s="26">
        <f t="shared" si="9"/>
        <v>28.548714351371743</v>
      </c>
      <c r="C46">
        <f t="shared" si="6"/>
        <v>60.077210390631073</v>
      </c>
      <c r="D46">
        <f t="shared" si="7"/>
        <v>16.37211401172468</v>
      </c>
      <c r="E46" s="24">
        <f>'Basic data'!AH50</f>
        <v>141849.62107513743</v>
      </c>
      <c r="F46" s="26">
        <f>'Basic data'!AG50/'Basic data'!AG51*F47</f>
        <v>33.408272894336463</v>
      </c>
      <c r="G46" s="14">
        <f>EXP(constant_K)*'Basic data'!AF50^beta_K</f>
        <v>241050.22644105327</v>
      </c>
      <c r="H46">
        <f t="shared" si="5"/>
        <v>-5.9532302195110805E-2</v>
      </c>
      <c r="I46">
        <f t="shared" si="8"/>
        <v>1167.2272882156569</v>
      </c>
      <c r="J46">
        <f t="shared" si="4"/>
        <v>121.52699179264673</v>
      </c>
      <c r="O46">
        <f>'Basic data'!AH50/'Basic data'!AG50</f>
        <v>42.393789920842032</v>
      </c>
    </row>
    <row r="47" spans="1:15" x14ac:dyDescent="0.2">
      <c r="A47" t="s">
        <v>76</v>
      </c>
      <c r="B47" s="26">
        <f t="shared" si="9"/>
        <v>28.203768440050091</v>
      </c>
      <c r="C47">
        <f t="shared" si="6"/>
        <v>58.517127036118822</v>
      </c>
      <c r="D47">
        <f t="shared" si="7"/>
        <v>16.961846553345268</v>
      </c>
      <c r="E47" s="24">
        <f>'Basic data'!AH51</f>
        <v>135989.41863164323</v>
      </c>
      <c r="F47" s="26">
        <f>'Basic data'!AG51/'Basic data'!AG52*F48</f>
        <v>32.419803373553648</v>
      </c>
      <c r="G47" s="14">
        <f>EXP(constant_K)*'Basic data'!AF51^beta_K</f>
        <v>242343.99645506698</v>
      </c>
      <c r="H47">
        <f t="shared" si="5"/>
        <v>-4.2190411414485846E-2</v>
      </c>
      <c r="I47">
        <f t="shared" si="8"/>
        <v>1148.8388990245592</v>
      </c>
      <c r="J47">
        <f t="shared" si="4"/>
        <v>118.37118219717954</v>
      </c>
      <c r="O47">
        <f>'Basic data'!AH51/'Basic data'!AG51</f>
        <v>41.881557940142663</v>
      </c>
    </row>
    <row r="48" spans="1:15" x14ac:dyDescent="0.2">
      <c r="A48" t="s">
        <v>77</v>
      </c>
      <c r="B48" s="26">
        <f t="shared" si="9"/>
        <v>27.914160460255157</v>
      </c>
      <c r="C48">
        <f t="shared" si="6"/>
        <v>57.067260938984965</v>
      </c>
      <c r="D48">
        <f t="shared" si="7"/>
        <v>17.599755104405425</v>
      </c>
      <c r="E48" s="24">
        <f>'Basic data'!AH52</f>
        <v>133059.31740989615</v>
      </c>
      <c r="F48" s="26">
        <f>'Basic data'!AG52/'Basic data'!AG53*F49</f>
        <v>32.050375370836839</v>
      </c>
      <c r="G48" s="14">
        <f>EXP(constant_K)*'Basic data'!AF52^beta_K</f>
        <v>248592.77597329786</v>
      </c>
      <c r="H48">
        <f t="shared" si="5"/>
        <v>-2.1782054171633002E-2</v>
      </c>
      <c r="I48">
        <f t="shared" si="8"/>
        <v>1152.6442119554722</v>
      </c>
      <c r="J48">
        <f t="shared" si="4"/>
        <v>115.4383252262723</v>
      </c>
      <c r="O48">
        <f>'Basic data'!AH52/'Basic data'!AG52</f>
        <v>41.451500750746462</v>
      </c>
    </row>
    <row r="49" spans="1:15" x14ac:dyDescent="0.2">
      <c r="A49" t="s">
        <v>78</v>
      </c>
      <c r="B49" s="26">
        <f t="shared" si="9"/>
        <v>29.651097467592734</v>
      </c>
      <c r="C49">
        <f t="shared" si="6"/>
        <v>60.338596892891204</v>
      </c>
      <c r="D49">
        <f t="shared" si="7"/>
        <v>17.804372927688817</v>
      </c>
      <c r="E49" s="24">
        <f>'Basic data'!AH53</f>
        <v>144288.89315821623</v>
      </c>
      <c r="F49" s="26">
        <f>'Basic data'!AG53/'Basic data'!AG54*F50</f>
        <v>32.719339591972684</v>
      </c>
      <c r="G49" s="14">
        <f>EXP(constant_K)*'Basic data'!AF53^beta_K</f>
        <v>256731.98021776541</v>
      </c>
      <c r="H49">
        <f t="shared" si="5"/>
        <v>8.102246796849015E-2</v>
      </c>
      <c r="I49">
        <f t="shared" si="8"/>
        <v>1182.1557686076103</v>
      </c>
      <c r="J49">
        <f t="shared" si="4"/>
        <v>122.05573663796048</v>
      </c>
      <c r="O49">
        <f>'Basic data'!AH53/'Basic data'!AG53</f>
        <v>44.030788269214597</v>
      </c>
    </row>
    <row r="50" spans="1:15" x14ac:dyDescent="0.2">
      <c r="A50" t="s">
        <v>79</v>
      </c>
      <c r="B50" s="26">
        <f t="shared" si="9"/>
        <v>29.905694401913131</v>
      </c>
      <c r="C50">
        <f t="shared" si="6"/>
        <v>60.483083268411676</v>
      </c>
      <c r="D50">
        <f t="shared" si="7"/>
        <v>18.080593852788084</v>
      </c>
      <c r="E50" s="24">
        <f>'Basic data'!AH54</f>
        <v>149569.02480146609</v>
      </c>
      <c r="F50" s="26">
        <f>'Basic data'!AG54/'Basic data'!AG55*F51</f>
        <v>33.627932787843761</v>
      </c>
      <c r="G50" s="14">
        <f>EXP(constant_K)*'Basic data'!AF54^beta_K</f>
        <v>267954.84885506448</v>
      </c>
      <c r="H50">
        <f t="shared" si="5"/>
        <v>3.5940498308799834E-2</v>
      </c>
      <c r="I50">
        <f t="shared" si="8"/>
        <v>1222.488410445827</v>
      </c>
      <c r="J50">
        <f t="shared" si="4"/>
        <v>122.34801043792312</v>
      </c>
      <c r="O50">
        <f>'Basic data'!AH54/'Basic data'!AG54</f>
        <v>44.40885534485335</v>
      </c>
    </row>
    <row r="51" spans="1:15" x14ac:dyDescent="0.2">
      <c r="A51" t="s">
        <v>80</v>
      </c>
      <c r="B51" s="26">
        <f t="shared" si="9"/>
        <v>31.354896361619829</v>
      </c>
      <c r="C51">
        <f t="shared" si="6"/>
        <v>62.689693733595476</v>
      </c>
      <c r="D51">
        <f t="shared" si="7"/>
        <v>18.607405514145171</v>
      </c>
      <c r="E51" s="24">
        <f>'Basic data'!AH55</f>
        <v>161705.89077580941</v>
      </c>
      <c r="F51" s="26">
        <f>'Basic data'!AG55/'Basic data'!AG56*F52</f>
        <v>34.676309552310386</v>
      </c>
      <c r="G51" s="14">
        <f>EXP(constant_K)*'Basic data'!AF55^beta_K</f>
        <v>284359.31052845297</v>
      </c>
      <c r="H51">
        <f t="shared" si="5"/>
        <v>7.8021205560896409E-2</v>
      </c>
      <c r="I51">
        <f t="shared" si="8"/>
        <v>1275.1659389663957</v>
      </c>
      <c r="J51">
        <f t="shared" si="4"/>
        <v>126.81164531957501</v>
      </c>
      <c r="O51">
        <f>'Basic data'!AH55/'Basic data'!AG55</f>
        <v>46.560866909245441</v>
      </c>
    </row>
    <row r="52" spans="1:15" x14ac:dyDescent="0.2">
      <c r="A52" t="s">
        <v>81</v>
      </c>
      <c r="B52" s="26">
        <f t="shared" si="9"/>
        <v>32.073427879235616</v>
      </c>
      <c r="C52">
        <f t="shared" si="6"/>
        <v>63.00681305114135</v>
      </c>
      <c r="D52">
        <f t="shared" si="7"/>
        <v>19.444976875199508</v>
      </c>
      <c r="E52" s="24">
        <f>'Basic data'!AH56</f>
        <v>171031.64441050703</v>
      </c>
      <c r="F52" s="26">
        <f>'Basic data'!AG56/'Basic data'!AG57*F53</f>
        <v>35.854485344758594</v>
      </c>
      <c r="G52" s="14">
        <f>EXP(constant_K)*'Basic data'!AF56^beta_K</f>
        <v>307255.51224184048</v>
      </c>
      <c r="H52">
        <f t="shared" si="5"/>
        <v>5.6069398217685133E-2</v>
      </c>
      <c r="I52">
        <f t="shared" si="8"/>
        <v>1341.9179709705695</v>
      </c>
      <c r="J52">
        <f t="shared" si="4"/>
        <v>127.4531291110178</v>
      </c>
      <c r="O52">
        <f>'Basic data'!AH56/'Basic data'!AG56</f>
        <v>47.627859763438323</v>
      </c>
    </row>
    <row r="53" spans="1:15" x14ac:dyDescent="0.2">
      <c r="A53" t="s">
        <v>82</v>
      </c>
      <c r="B53" s="26">
        <f t="shared" si="9"/>
        <v>32.16253966483935</v>
      </c>
      <c r="C53">
        <f t="shared" si="6"/>
        <v>61.929685120605129</v>
      </c>
      <c r="D53">
        <f t="shared" si="7"/>
        <v>20.442849248227589</v>
      </c>
      <c r="E53" s="24">
        <f>'Basic data'!AH57</f>
        <v>176044.05106902873</v>
      </c>
      <c r="F53" s="26">
        <f>'Basic data'!AG57/'Basic data'!AG58*F54</f>
        <v>36.80301670308554</v>
      </c>
      <c r="G53" s="14">
        <f>EXP(constant_K)*'Basic data'!AF57^beta_K</f>
        <v>331568.75897012505</v>
      </c>
      <c r="H53">
        <f t="shared" si="5"/>
        <v>2.8885659471435624E-2</v>
      </c>
      <c r="I53">
        <f t="shared" si="8"/>
        <v>1405.2690869466696</v>
      </c>
      <c r="J53">
        <f t="shared" si="4"/>
        <v>125.27426434145254</v>
      </c>
      <c r="O53">
        <f>'Basic data'!AH57/'Basic data'!AG57</f>
        <v>47.760187484815177</v>
      </c>
    </row>
    <row r="54" spans="1:15" x14ac:dyDescent="0.2">
      <c r="A54" t="s">
        <v>83</v>
      </c>
      <c r="B54" s="26">
        <f t="shared" si="9"/>
        <v>31.955891235887954</v>
      </c>
      <c r="C54">
        <f t="shared" si="6"/>
        <v>60.122042442802773</v>
      </c>
      <c r="D54">
        <f t="shared" si="7"/>
        <v>21.662361042006843</v>
      </c>
      <c r="E54" s="24">
        <f>'Basic data'!AH58</f>
        <v>174675.67892486259</v>
      </c>
      <c r="F54" s="26">
        <f>'Basic data'!AG58/'Basic data'!AG59*F55</f>
        <v>36.7530940000157</v>
      </c>
      <c r="G54" s="14">
        <f>EXP(constant_K)*'Basic data'!AF58^beta_K</f>
        <v>350871.79137081525</v>
      </c>
      <c r="H54">
        <f t="shared" si="5"/>
        <v>-7.8032626658034454E-3</v>
      </c>
      <c r="I54">
        <f t="shared" si="8"/>
        <v>1436.2687948629509</v>
      </c>
      <c r="J54">
        <f t="shared" si="4"/>
        <v>121.61768016517422</v>
      </c>
      <c r="O54">
        <f>'Basic data'!AH58/'Basic data'!AG58</f>
        <v>47.453322174643461</v>
      </c>
    </row>
    <row r="55" spans="1:15" x14ac:dyDescent="0.2">
      <c r="A55" t="s">
        <v>84</v>
      </c>
      <c r="B55" s="26">
        <f t="shared" si="9"/>
        <v>33.583553210852621</v>
      </c>
      <c r="C55">
        <f t="shared" si="6"/>
        <v>61.995599666928868</v>
      </c>
      <c r="D55">
        <f t="shared" si="7"/>
        <v>22.715757013750384</v>
      </c>
      <c r="E55" s="24">
        <f>'Basic data'!AH59</f>
        <v>185667.2769089799</v>
      </c>
      <c r="F55" s="26">
        <f>'Basic data'!AG59/'Basic data'!AG60*F56</f>
        <v>37.172444705802349</v>
      </c>
      <c r="G55" s="14">
        <f>EXP(constant_K)*'Basic data'!AF59^beta_K</f>
        <v>372132.06897722196</v>
      </c>
      <c r="H55">
        <f t="shared" si="5"/>
        <v>6.1025246796754189E-2</v>
      </c>
      <c r="I55">
        <f t="shared" si="8"/>
        <v>1480.5105738607519</v>
      </c>
      <c r="J55">
        <f t="shared" si="4"/>
        <v>125.40759936946094</v>
      </c>
      <c r="O55">
        <f>'Basic data'!AH59/'Basic data'!AG59</f>
        <v>49.870340292500643</v>
      </c>
    </row>
    <row r="56" spans="1:15" x14ac:dyDescent="0.2">
      <c r="A56" t="s">
        <v>85</v>
      </c>
      <c r="B56" s="26">
        <f t="shared" si="9"/>
        <v>34.873277785193281</v>
      </c>
      <c r="C56">
        <f t="shared" si="6"/>
        <v>63.316351788947131</v>
      </c>
      <c r="D56">
        <f t="shared" si="7"/>
        <v>23.678543409742378</v>
      </c>
      <c r="E56" s="24">
        <f>'Basic data'!AH60</f>
        <v>196733.24294441057</v>
      </c>
      <c r="F56" s="26">
        <f>'Basic data'!AG60/'Basic data'!AG61*F57</f>
        <v>37.931269792463908</v>
      </c>
      <c r="G56" s="14">
        <f>EXP(constant_K)*'Basic data'!AF60^beta_K</f>
        <v>395823.08887454454</v>
      </c>
      <c r="H56">
        <f t="shared" si="5"/>
        <v>5.7892476374996345E-2</v>
      </c>
      <c r="I56">
        <f t="shared" si="8"/>
        <v>1536.0271011043612</v>
      </c>
      <c r="J56">
        <f t="shared" si="4"/>
        <v>128.07927855111723</v>
      </c>
      <c r="O56">
        <f>'Basic data'!AH60/'Basic data'!AG60</f>
        <v>51.785533810058055</v>
      </c>
    </row>
    <row r="57" spans="1:15" x14ac:dyDescent="0.2">
      <c r="A57" t="s">
        <v>86</v>
      </c>
      <c r="B57" s="26">
        <f t="shared" si="9"/>
        <v>35.714661283222547</v>
      </c>
      <c r="C57">
        <f t="shared" si="6"/>
        <v>63.912752186676315</v>
      </c>
      <c r="D57">
        <f t="shared" si="7"/>
        <v>24.550498181785624</v>
      </c>
      <c r="E57" s="24">
        <f>'Basic data'!AH61</f>
        <v>206624.19376908985</v>
      </c>
      <c r="F57" s="26">
        <f>'Basic data'!AG61/'Basic data'!AG62*F58</f>
        <v>38.899770232018788</v>
      </c>
      <c r="G57" s="14">
        <f>EXP(constant_K)*'Basic data'!AF61^beta_K</f>
        <v>420877.88305500534</v>
      </c>
      <c r="H57">
        <f t="shared" si="5"/>
        <v>4.9052939837917184E-2</v>
      </c>
      <c r="I57">
        <f t="shared" si="8"/>
        <v>1598.1982964457247</v>
      </c>
      <c r="J57">
        <f t="shared" si="4"/>
        <v>129.28570517726544</v>
      </c>
      <c r="O57">
        <f>'Basic data'!AH61/'Basic data'!AG61</f>
        <v>53.034957332928606</v>
      </c>
    </row>
    <row r="58" spans="1:15" x14ac:dyDescent="0.2">
      <c r="A58" t="s">
        <v>87</v>
      </c>
      <c r="B58" s="26">
        <f t="shared" si="9"/>
        <v>35.991559769906466</v>
      </c>
      <c r="C58">
        <f t="shared" si="6"/>
        <v>63.264907086938472</v>
      </c>
      <c r="D58">
        <f t="shared" si="7"/>
        <v>25.674810837299777</v>
      </c>
      <c r="E58" s="24">
        <f>'Basic data'!AH62</f>
        <v>210684.68937080028</v>
      </c>
      <c r="F58" s="26">
        <f>'Basic data'!AG62/'Basic data'!AG63*F59</f>
        <v>39.359059100261312</v>
      </c>
      <c r="G58" s="14">
        <f>EXP(constant_K)*'Basic data'!AF62^beta_K</f>
        <v>445349.24393358506</v>
      </c>
      <c r="H58">
        <f t="shared" si="5"/>
        <v>1.946099840065213E-2</v>
      </c>
      <c r="I58">
        <f t="shared" si="8"/>
        <v>1646.2929274584862</v>
      </c>
      <c r="J58">
        <f t="shared" si="4"/>
        <v>127.97521380113747</v>
      </c>
      <c r="O58">
        <f>'Basic data'!AH62/'Basic data'!AG62</f>
        <v>53.446141392897076</v>
      </c>
    </row>
    <row r="59" spans="1:15" x14ac:dyDescent="0.2">
      <c r="A59" t="s">
        <v>88</v>
      </c>
      <c r="B59" s="26">
        <f t="shared" si="9"/>
        <v>36.216847073862589</v>
      </c>
      <c r="C59">
        <f t="shared" si="6"/>
        <v>62.695917878397445</v>
      </c>
      <c r="D59">
        <f t="shared" si="7"/>
        <v>26.67418780679532</v>
      </c>
      <c r="E59" s="24">
        <f>'Basic data'!AH63</f>
        <v>215176.5196701283</v>
      </c>
      <c r="F59" s="26">
        <f>'Basic data'!AG63/'Basic data'!AG64*F60</f>
        <v>39.948146996485413</v>
      </c>
      <c r="G59" s="14">
        <f>EXP(constant_K)*'Basic data'!AF63^beta_K</f>
        <v>469609.20688307757</v>
      </c>
      <c r="H59">
        <f t="shared" si="5"/>
        <v>2.1096060364973218E-2</v>
      </c>
      <c r="I59">
        <f t="shared" si="8"/>
        <v>1696.6514191421677</v>
      </c>
      <c r="J59">
        <f t="shared" si="4"/>
        <v>126.82423581086692</v>
      </c>
      <c r="O59">
        <f>'Basic data'!AH63/'Basic data'!AG63</f>
        <v>53.780684746345486</v>
      </c>
    </row>
    <row r="60" spans="1:15" x14ac:dyDescent="0.2">
      <c r="A60" t="s">
        <v>89</v>
      </c>
      <c r="B60" s="26">
        <f t="shared" si="9"/>
        <v>38.654320214201626</v>
      </c>
      <c r="C60">
        <f t="shared" si="6"/>
        <v>65.755723282672534</v>
      </c>
      <c r="D60">
        <f t="shared" si="7"/>
        <v>27.865957527419766</v>
      </c>
      <c r="E60" s="24">
        <f>'Basic data'!AH64</f>
        <v>231150.77709224191</v>
      </c>
      <c r="F60" s="26">
        <f>'Basic data'!AG64/'Basic data'!AG65*F61</f>
        <v>40.20774505244858</v>
      </c>
      <c r="G60" s="14">
        <f>EXP(constant_K)*'Basic data'!AF64^beta_K</f>
        <v>493778.80839945294</v>
      </c>
      <c r="H60">
        <f t="shared" si="5"/>
        <v>7.1611499286021632E-2</v>
      </c>
      <c r="I60">
        <f t="shared" si="8"/>
        <v>1737.7960647245377</v>
      </c>
      <c r="J60">
        <f t="shared" si="4"/>
        <v>133.01375333064883</v>
      </c>
      <c r="O60">
        <f>'Basic data'!AH64/'Basic data'!AG64</f>
        <v>57.400242635272392</v>
      </c>
    </row>
    <row r="61" spans="1:15" x14ac:dyDescent="0.2">
      <c r="A61" t="s">
        <v>90</v>
      </c>
      <c r="B61" s="26">
        <f t="shared" si="9"/>
        <v>39.576233101058946</v>
      </c>
      <c r="C61">
        <f t="shared" si="6"/>
        <v>66.690529527202756</v>
      </c>
      <c r="D61">
        <f t="shared" si="7"/>
        <v>28.532412398569562</v>
      </c>
      <c r="E61" s="24">
        <f>'Basic data'!AH65</f>
        <v>243481</v>
      </c>
      <c r="F61" s="26">
        <f>'Basic data'!AG65/'Basic data'!AG66*F62</f>
        <v>41.365951763668853</v>
      </c>
      <c r="G61">
        <f>'Basic data'!G65</f>
        <v>520152</v>
      </c>
      <c r="H61">
        <f t="shared" si="5"/>
        <v>5.196869844956864E-2</v>
      </c>
      <c r="I61">
        <f t="shared" si="8"/>
        <v>1804.8367347041938</v>
      </c>
      <c r="J61">
        <f t="shared" si="4"/>
        <v>134.90472313547278</v>
      </c>
      <c r="O61">
        <f>'Basic data'!AH65/'Basic data'!AG65</f>
        <v>58.769249336229784</v>
      </c>
    </row>
    <row r="62" spans="1:15" x14ac:dyDescent="0.2">
      <c r="A62" t="s">
        <v>91</v>
      </c>
      <c r="B62" s="26">
        <f t="shared" si="9"/>
        <v>38.721343175911741</v>
      </c>
      <c r="C62">
        <f t="shared" si="6"/>
        <v>64.8694552189436</v>
      </c>
      <c r="D62">
        <f t="shared" si="7"/>
        <v>28.952640408871282</v>
      </c>
      <c r="E62" s="24">
        <f>'Basic data'!AH66</f>
        <v>249204</v>
      </c>
      <c r="F62" s="26">
        <f>'Basic data'!AG66/'Basic data'!AG67*F63</f>
        <v>43.272999020936716</v>
      </c>
      <c r="G62">
        <f>'Basic data'!G66</f>
        <v>552146</v>
      </c>
      <c r="H62">
        <f t="shared" si="5"/>
        <v>2.3232927418032189E-2</v>
      </c>
      <c r="I62">
        <f t="shared" si="8"/>
        <v>1899.1172083576273</v>
      </c>
      <c r="J62">
        <f t="shared" si="4"/>
        <v>131.2209688287295</v>
      </c>
      <c r="O62">
        <f>'Basic data'!AH66/'Basic data'!AG66</f>
        <v>57.499769266266725</v>
      </c>
    </row>
    <row r="63" spans="1:15" x14ac:dyDescent="0.2">
      <c r="A63" t="s">
        <v>92</v>
      </c>
      <c r="B63" s="26">
        <f t="shared" si="9"/>
        <v>38.785428639158397</v>
      </c>
      <c r="C63">
        <f t="shared" si="6"/>
        <v>63.851287878867424</v>
      </c>
      <c r="D63">
        <f t="shared" si="7"/>
        <v>30.245453711039566</v>
      </c>
      <c r="E63" s="24">
        <f>'Basic data'!AH67</f>
        <v>252381</v>
      </c>
      <c r="F63" s="26">
        <f>'Basic data'!AG67/'Basic data'!AG68*F64</f>
        <v>43.752256970407174</v>
      </c>
      <c r="G63">
        <f>'Basic data'!G67</f>
        <v>583189</v>
      </c>
      <c r="H63">
        <f t="shared" si="5"/>
        <v>1.2668012347175303E-2</v>
      </c>
      <c r="I63">
        <f t="shared" si="8"/>
        <v>1953.9975110666451</v>
      </c>
      <c r="J63">
        <f t="shared" si="4"/>
        <v>129.16137229992205</v>
      </c>
      <c r="O63">
        <f>'Basic data'!AH67/'Basic data'!AG67</f>
        <v>57.594933820173438</v>
      </c>
    </row>
    <row r="64" spans="1:15" x14ac:dyDescent="0.2">
      <c r="A64" t="s">
        <v>93</v>
      </c>
      <c r="B64" s="26">
        <f t="shared" si="9"/>
        <v>40.611990930372713</v>
      </c>
      <c r="C64">
        <f t="shared" si="6"/>
        <v>65.764456631213449</v>
      </c>
      <c r="D64">
        <f t="shared" si="7"/>
        <v>31.518851169606581</v>
      </c>
      <c r="E64" s="24">
        <f>'Basic data'!AH68</f>
        <v>268066</v>
      </c>
      <c r="F64" s="26">
        <f>'Basic data'!AG68/'Basic data'!AG69*F65</f>
        <v>44.38128302908715</v>
      </c>
      <c r="G64">
        <f>'Basic data'!G68</f>
        <v>616480</v>
      </c>
      <c r="H64">
        <f t="shared" si="5"/>
        <v>6.0293368352407346E-2</v>
      </c>
      <c r="I64">
        <f t="shared" si="8"/>
        <v>2015.0578028361276</v>
      </c>
      <c r="J64">
        <f t="shared" si="4"/>
        <v>133.03141955665288</v>
      </c>
      <c r="O64">
        <f>'Basic data'!AH68/'Basic data'!AG68</f>
        <v>60.307311586051746</v>
      </c>
    </row>
    <row r="65" spans="1:15" x14ac:dyDescent="0.2">
      <c r="A65" t="s">
        <v>94</v>
      </c>
      <c r="B65" s="26">
        <f t="shared" si="9"/>
        <v>42.470168814285572</v>
      </c>
      <c r="C65">
        <f t="shared" si="6"/>
        <v>67.756147270921161</v>
      </c>
      <c r="D65">
        <f t="shared" si="7"/>
        <v>32.715305378126423</v>
      </c>
      <c r="E65" s="24">
        <f>'Basic data'!AH69</f>
        <v>286764</v>
      </c>
      <c r="F65" s="26">
        <f>'Basic data'!AG69/'Basic data'!AG70*F66</f>
        <v>45.399706171711877</v>
      </c>
      <c r="G65">
        <f>'Basic data'!G69</f>
        <v>654565</v>
      </c>
      <c r="H65">
        <f t="shared" si="5"/>
        <v>6.7426358985815199E-2</v>
      </c>
      <c r="I65">
        <f t="shared" si="8"/>
        <v>2092.2469194798068</v>
      </c>
      <c r="J65">
        <f t="shared" si="4"/>
        <v>137.06030456065761</v>
      </c>
      <c r="O65">
        <f>'Basic data'!AH69/'Basic data'!AG69</f>
        <v>63.066637343303277</v>
      </c>
    </row>
    <row r="66" spans="1:15" x14ac:dyDescent="0.2">
      <c r="A66" t="s">
        <v>95</v>
      </c>
      <c r="B66" s="26">
        <f t="shared" si="9"/>
        <v>43.833571466404628</v>
      </c>
      <c r="C66">
        <f t="shared" ref="C66:C97" si="10">J66/J$112*100</f>
        <v>68.953553053124452</v>
      </c>
      <c r="D66">
        <f t="shared" ref="D66:D97" si="11">(G66/F66)/(G$112/F$112)*100</f>
        <v>33.887403088574949</v>
      </c>
      <c r="E66" s="24">
        <f>'Basic data'!AH70</f>
        <v>303911</v>
      </c>
      <c r="F66" s="26">
        <f>'Basic data'!AG70/'Basic data'!AG71*F67</f>
        <v>46.617820126615953</v>
      </c>
      <c r="G66">
        <f>'Basic data'!G70</f>
        <v>696208</v>
      </c>
      <c r="H66">
        <f t="shared" si="5"/>
        <v>5.8075317550587272E-2</v>
      </c>
      <c r="I66">
        <f t="shared" ref="I66:I97" si="12">EXP(labincshare*LN(F66)+(1-labincshare)*LN(G66))</f>
        <v>2178.8472305737923</v>
      </c>
      <c r="J66">
        <f t="shared" si="4"/>
        <v>139.48247299557849</v>
      </c>
      <c r="L66" s="29">
        <f>'Basic data'!V70</f>
        <v>34.872524850894628</v>
      </c>
      <c r="M66" s="29">
        <f>'Basic data'!W70</f>
        <v>66.191571428571436</v>
      </c>
      <c r="N66" s="29">
        <f>'Basic data'!M70</f>
        <v>19.650643676364176</v>
      </c>
      <c r="O66">
        <f>'Basic data'!AH70/'Basic data'!AG70</f>
        <v>65.0912400942386</v>
      </c>
    </row>
    <row r="67" spans="1:15" x14ac:dyDescent="0.2">
      <c r="A67" t="s">
        <v>96</v>
      </c>
      <c r="B67" s="26">
        <f t="shared" ref="B67:B74" si="13">O67/O68*B68</f>
        <v>43.464201027537257</v>
      </c>
      <c r="C67">
        <f t="shared" si="10"/>
        <v>67.510853623737745</v>
      </c>
      <c r="D67">
        <f t="shared" si="11"/>
        <v>34.979050946987513</v>
      </c>
      <c r="E67" s="24">
        <f>'Basic data'!AH71</f>
        <v>311096</v>
      </c>
      <c r="F67" s="26">
        <f>'Basic data'!AG71/'Basic data'!AG72*F68</f>
        <v>48.125485759325102</v>
      </c>
      <c r="G67">
        <f>'Basic data'!G71</f>
        <v>741877</v>
      </c>
      <c r="H67">
        <f t="shared" si="5"/>
        <v>2.3366650834046879E-2</v>
      </c>
      <c r="I67">
        <f t="shared" si="12"/>
        <v>2278.0216042739926</v>
      </c>
      <c r="J67">
        <f t="shared" ref="J67:J114" si="14">E67/I67</f>
        <v>136.56411309547107</v>
      </c>
      <c r="L67" s="29">
        <f>'Basic data'!V71</f>
        <v>33.898926441351882</v>
      </c>
      <c r="M67" s="29">
        <f>'Basic data'!W71</f>
        <v>63.823742857142868</v>
      </c>
      <c r="N67" s="29">
        <f>'Basic data'!M71</f>
        <v>20.144821962210965</v>
      </c>
      <c r="O67">
        <f>'Basic data'!AH71/'Basic data'!AG71</f>
        <v>64.542738589211623</v>
      </c>
    </row>
    <row r="68" spans="1:15" x14ac:dyDescent="0.2">
      <c r="A68" t="s">
        <v>97</v>
      </c>
      <c r="B68" s="26">
        <f t="shared" si="13"/>
        <v>44.789297833042433</v>
      </c>
      <c r="C68">
        <f t="shared" si="10"/>
        <v>68.706763969672409</v>
      </c>
      <c r="D68">
        <f t="shared" si="11"/>
        <v>36.086907663594175</v>
      </c>
      <c r="E68" s="24">
        <f>'Basic data'!AH72</f>
        <v>330690</v>
      </c>
      <c r="F68" s="26">
        <f>'Basic data'!AG72/'Basic data'!AG73*F69</f>
        <v>49.643135932648221</v>
      </c>
      <c r="G68">
        <f>'Basic data'!G72</f>
        <v>789510</v>
      </c>
      <c r="H68">
        <f t="shared" ref="H68:H114" si="15">LN(E68/E67)</f>
        <v>6.1079834424459245E-2</v>
      </c>
      <c r="I68">
        <f t="shared" si="12"/>
        <v>2379.3513574720614</v>
      </c>
      <c r="J68">
        <f t="shared" si="14"/>
        <v>138.98325649194624</v>
      </c>
      <c r="L68" s="29">
        <f>'Basic data'!V72</f>
        <v>34.606998011928425</v>
      </c>
      <c r="M68" s="29">
        <f>'Basic data'!W72</f>
        <v>64.792400000000015</v>
      </c>
      <c r="N68" s="29">
        <f>'Basic data'!M72</f>
        <v>20.399417673261585</v>
      </c>
      <c r="O68">
        <f>'Basic data'!AH72/'Basic data'!AG72</f>
        <v>66.510458567980692</v>
      </c>
    </row>
    <row r="69" spans="1:15" x14ac:dyDescent="0.2">
      <c r="A69" t="s">
        <v>98</v>
      </c>
      <c r="B69" s="26">
        <f t="shared" si="13"/>
        <v>45.915517056664797</v>
      </c>
      <c r="C69">
        <f t="shared" si="10"/>
        <v>69.356579842798126</v>
      </c>
      <c r="D69">
        <f t="shared" si="11"/>
        <v>37.505269880338894</v>
      </c>
      <c r="E69" s="24">
        <f>'Basic data'!AH73</f>
        <v>347528</v>
      </c>
      <c r="F69" s="26">
        <f>'Basic data'!AG73/'Basic data'!AG74*F70</f>
        <v>50.891203509394202</v>
      </c>
      <c r="G69">
        <f>'Basic data'!G73</f>
        <v>841170</v>
      </c>
      <c r="H69">
        <f t="shared" si="15"/>
        <v>4.966385665504687E-2</v>
      </c>
      <c r="I69">
        <f t="shared" si="12"/>
        <v>2477.0749248765214</v>
      </c>
      <c r="J69">
        <f t="shared" si="14"/>
        <v>140.2977344406826</v>
      </c>
      <c r="L69" s="29">
        <f>'Basic data'!V73</f>
        <v>35.049542743538765</v>
      </c>
      <c r="M69" s="29">
        <f>'Basic data'!W73</f>
        <v>64.469514285714297</v>
      </c>
      <c r="N69" s="29">
        <f>'Basic data'!M73</f>
        <v>21.416120845658067</v>
      </c>
      <c r="O69">
        <f>'Basic data'!AH73/'Basic data'!AG73</f>
        <v>68.182852658426526</v>
      </c>
    </row>
    <row r="70" spans="1:15" x14ac:dyDescent="0.2">
      <c r="A70" t="s">
        <v>99</v>
      </c>
      <c r="B70" s="26">
        <f t="shared" si="13"/>
        <v>48.032113352845712</v>
      </c>
      <c r="C70">
        <f t="shared" si="10"/>
        <v>71.393497894407005</v>
      </c>
      <c r="D70">
        <f t="shared" si="11"/>
        <v>39.0476908212258</v>
      </c>
      <c r="E70" s="24">
        <f>'Basic data'!AH74</f>
        <v>372036</v>
      </c>
      <c r="F70" s="26">
        <f>'Basic data'!AG74/'Basic data'!AG75*F71</f>
        <v>52.079363842456381</v>
      </c>
      <c r="G70">
        <f>'Basic data'!G74</f>
        <v>896210</v>
      </c>
      <c r="H70">
        <f t="shared" si="15"/>
        <v>6.8145386485993983E-2</v>
      </c>
      <c r="I70">
        <f t="shared" si="12"/>
        <v>2576.1035528130774</v>
      </c>
      <c r="J70">
        <f t="shared" si="14"/>
        <v>144.41810756937184</v>
      </c>
      <c r="L70" s="29">
        <f>'Basic data'!V74</f>
        <v>38.5013916500994</v>
      </c>
      <c r="M70" s="29">
        <f>'Basic data'!W74</f>
        <v>69.528057142857151</v>
      </c>
      <c r="N70" s="29">
        <f>'Basic data'!M74</f>
        <v>22.794615542000532</v>
      </c>
      <c r="O70">
        <f>'Basic data'!AH74/'Basic data'!AG74</f>
        <v>71.325920245398777</v>
      </c>
    </row>
    <row r="71" spans="1:15" x14ac:dyDescent="0.2">
      <c r="A71" t="s">
        <v>100</v>
      </c>
      <c r="B71" s="26">
        <f t="shared" si="13"/>
        <v>49.877671168600223</v>
      </c>
      <c r="C71">
        <f t="shared" si="10"/>
        <v>73.304912621683968</v>
      </c>
      <c r="D71">
        <f t="shared" si="11"/>
        <v>40.164788726720488</v>
      </c>
      <c r="E71" s="24">
        <f>'Basic data'!AH75</f>
        <v>398700</v>
      </c>
      <c r="F71" s="26">
        <f>'Basic data'!AG75/'Basic data'!AG76*F72</f>
        <v>53.746782124989011</v>
      </c>
      <c r="G71">
        <f>'Basic data'!G75</f>
        <v>951364</v>
      </c>
      <c r="H71">
        <f t="shared" si="15"/>
        <v>6.9218630602934622E-2</v>
      </c>
      <c r="I71">
        <f t="shared" si="12"/>
        <v>2688.7484066426891</v>
      </c>
      <c r="J71">
        <f t="shared" si="14"/>
        <v>148.28460670213377</v>
      </c>
      <c r="L71" s="29">
        <f>'Basic data'!V75</f>
        <v>39.297972166998008</v>
      </c>
      <c r="M71" s="29">
        <f>'Basic data'!W75</f>
        <v>69.958571428571446</v>
      </c>
      <c r="N71" s="29">
        <f>'Basic data'!M75</f>
        <v>23.635735730300116</v>
      </c>
      <c r="O71">
        <f>'Basic data'!AH75/'Basic data'!AG75</f>
        <v>74.066505665985517</v>
      </c>
    </row>
    <row r="72" spans="1:15" x14ac:dyDescent="0.2">
      <c r="A72" t="s">
        <v>101</v>
      </c>
      <c r="B72" s="26">
        <f t="shared" si="13"/>
        <v>50.478912929408011</v>
      </c>
      <c r="C72">
        <f t="shared" si="10"/>
        <v>73.341038478728947</v>
      </c>
      <c r="D72">
        <f t="shared" si="11"/>
        <v>41.335206847852028</v>
      </c>
      <c r="E72" s="24">
        <f>'Basic data'!AH76</f>
        <v>414675</v>
      </c>
      <c r="F72" s="26">
        <f>'Basic data'!AG76/'Basic data'!AG77*F73</f>
        <v>55.234478676470225</v>
      </c>
      <c r="G72">
        <f>'Basic data'!G76</f>
        <v>1006188</v>
      </c>
      <c r="H72">
        <f t="shared" si="15"/>
        <v>3.928582650479704E-2</v>
      </c>
      <c r="I72">
        <f t="shared" si="12"/>
        <v>2795.1029528508398</v>
      </c>
      <c r="J72">
        <f t="shared" si="14"/>
        <v>148.35768377585376</v>
      </c>
      <c r="L72" s="29">
        <f>'Basic data'!V76</f>
        <v>40.006043737574558</v>
      </c>
      <c r="M72" s="29">
        <f>'Basic data'!W76</f>
        <v>70.28145714285715</v>
      </c>
      <c r="N72" s="29">
        <f>'Basic data'!M76</f>
        <v>24.723934684096708</v>
      </c>
      <c r="O72">
        <f>'Basic data'!AH76/'Basic data'!AG76</f>
        <v>74.959327548806939</v>
      </c>
    </row>
    <row r="73" spans="1:15" x14ac:dyDescent="0.2">
      <c r="A73" t="s">
        <v>102</v>
      </c>
      <c r="B73" s="26">
        <f t="shared" si="13"/>
        <v>51.853137196750119</v>
      </c>
      <c r="C73">
        <f t="shared" si="10"/>
        <v>74.062014654922748</v>
      </c>
      <c r="D73">
        <f t="shared" si="11"/>
        <v>43.13815405009688</v>
      </c>
      <c r="E73" s="24">
        <f>'Basic data'!AH77</f>
        <v>430892</v>
      </c>
      <c r="F73" s="26">
        <f>'Basic data'!AG77/'Basic data'!AG78*F74</f>
        <v>55.873489275764172</v>
      </c>
      <c r="G73">
        <f>'Basic data'!G77</f>
        <v>1062224</v>
      </c>
      <c r="H73">
        <f t="shared" si="15"/>
        <v>3.836239776481213E-2</v>
      </c>
      <c r="I73">
        <f t="shared" si="12"/>
        <v>2876.1393245507888</v>
      </c>
      <c r="J73">
        <f t="shared" si="14"/>
        <v>149.8161081147552</v>
      </c>
      <c r="L73" s="29">
        <f>'Basic data'!V77</f>
        <v>41.333677932405571</v>
      </c>
      <c r="M73" s="29">
        <f>'Basic data'!W77</f>
        <v>71.573000000000008</v>
      </c>
      <c r="N73" s="29">
        <f>'Basic data'!M77</f>
        <v>25.884053438420136</v>
      </c>
      <c r="O73">
        <f>'Basic data'!AH77/'Basic data'!AG77</f>
        <v>77</v>
      </c>
    </row>
    <row r="74" spans="1:15" x14ac:dyDescent="0.2">
      <c r="A74" t="s">
        <v>103</v>
      </c>
      <c r="B74" s="26">
        <f t="shared" si="13"/>
        <v>51.856186987992231</v>
      </c>
      <c r="C74">
        <f t="shared" si="10"/>
        <v>73.318841424518567</v>
      </c>
      <c r="D74">
        <f t="shared" si="11"/>
        <v>44.246124163925266</v>
      </c>
      <c r="E74" s="24">
        <f>'Basic data'!AH78</f>
        <v>442083</v>
      </c>
      <c r="F74" s="26">
        <f>'Basic data'!AG78/'Basic data'!AG79*F75</f>
        <v>57.32124766478951</v>
      </c>
      <c r="G74">
        <f>'Basic data'!G78</f>
        <v>1117737</v>
      </c>
      <c r="H74">
        <f t="shared" si="15"/>
        <v>2.5640168597225208E-2</v>
      </c>
      <c r="I74">
        <f t="shared" si="12"/>
        <v>2980.7477982706173</v>
      </c>
      <c r="J74">
        <f t="shared" si="14"/>
        <v>148.31278253614397</v>
      </c>
      <c r="L74" s="29">
        <f>'Basic data'!V78</f>
        <v>42.218767395626251</v>
      </c>
      <c r="M74" s="29">
        <f>'Basic data'!W78</f>
        <v>72.111142857142866</v>
      </c>
      <c r="N74" s="29">
        <f>'Basic data'!M78</f>
        <v>26.956355010135677</v>
      </c>
      <c r="O74">
        <f>'Basic data'!AH78/'Basic data'!AG78</f>
        <v>77.004528827730354</v>
      </c>
    </row>
    <row r="75" spans="1:15" x14ac:dyDescent="0.2">
      <c r="A75" t="s">
        <v>1</v>
      </c>
      <c r="B75" s="26">
        <f>(E75/F75)/(E76/F76)*B76</f>
        <v>52.769067372322766</v>
      </c>
      <c r="C75">
        <f t="shared" si="10"/>
        <v>73.786500247953938</v>
      </c>
      <c r="D75">
        <f t="shared" si="11"/>
        <v>45.49032456504451</v>
      </c>
      <c r="E75" s="24">
        <f>'Basic data'!AH79</f>
        <v>460209</v>
      </c>
      <c r="F75" s="26">
        <f>'Basic data'!AG79/'Basic data'!AG80*F76</f>
        <v>58.639207025833272</v>
      </c>
      <c r="G75">
        <f>'Basic data'!G79</f>
        <v>1175590</v>
      </c>
      <c r="H75">
        <f t="shared" si="15"/>
        <v>4.0183086870363427E-2</v>
      </c>
      <c r="I75">
        <f t="shared" si="12"/>
        <v>3083.2959076940128</v>
      </c>
      <c r="J75">
        <f t="shared" si="14"/>
        <v>149.25878468284571</v>
      </c>
      <c r="L75" s="29">
        <f>'Basic data'!V79</f>
        <v>44.52</v>
      </c>
      <c r="M75" s="29">
        <f>'Basic data'!W79</f>
        <v>75.34</v>
      </c>
      <c r="N75" s="29">
        <f>'Basic data'!M79</f>
        <v>27.833243389098755</v>
      </c>
      <c r="O75">
        <f>'Basic data'!AH79/'Basic data'!AG79</f>
        <v>78.360122594925926</v>
      </c>
    </row>
    <row r="76" spans="1:15" x14ac:dyDescent="0.2">
      <c r="A76" t="s">
        <v>2</v>
      </c>
      <c r="B76">
        <f>'Basic data'!B80</f>
        <v>53.6</v>
      </c>
      <c r="C76">
        <f t="shared" si="10"/>
        <v>73.740248793979617</v>
      </c>
      <c r="D76">
        <f t="shared" si="11"/>
        <v>47.376529779659457</v>
      </c>
      <c r="E76" s="24">
        <f>'Basic data'!AH80</f>
        <v>466346</v>
      </c>
      <c r="F76">
        <f>'Basic data'!C80</f>
        <v>58.5</v>
      </c>
      <c r="G76">
        <f>'Basic data'!G80</f>
        <v>1221428</v>
      </c>
      <c r="H76">
        <f t="shared" si="15"/>
        <v>1.3247113762732783E-2</v>
      </c>
      <c r="I76">
        <f t="shared" si="12"/>
        <v>3126.3721135828218</v>
      </c>
      <c r="J76">
        <f t="shared" si="14"/>
        <v>149.16522507794747</v>
      </c>
      <c r="L76" s="29">
        <f>'Basic data'!V80</f>
        <v>45.87</v>
      </c>
      <c r="M76" s="29">
        <f>'Basic data'!W80</f>
        <v>75.44</v>
      </c>
      <c r="N76" s="29">
        <f>'Basic data'!M80</f>
        <v>30.006930006930006</v>
      </c>
      <c r="O76">
        <f>'Basic data'!AH80/'Basic data'!AG80</f>
        <v>79.594026960024934</v>
      </c>
    </row>
    <row r="77" spans="1:15" x14ac:dyDescent="0.2">
      <c r="A77" t="s">
        <v>3</v>
      </c>
      <c r="B77">
        <f>'Basic data'!B81</f>
        <v>55.3</v>
      </c>
      <c r="C77">
        <f t="shared" si="10"/>
        <v>74.712239144000762</v>
      </c>
      <c r="D77">
        <f t="shared" si="11"/>
        <v>49.506225637629022</v>
      </c>
      <c r="E77" s="24">
        <f>'Basic data'!AH81</f>
        <v>478411</v>
      </c>
      <c r="F77">
        <f>'Basic data'!C81</f>
        <v>58.2</v>
      </c>
      <c r="G77">
        <f>'Basic data'!G81</f>
        <v>1269789</v>
      </c>
      <c r="H77">
        <f t="shared" si="15"/>
        <v>2.5542347795876434E-2</v>
      </c>
      <c r="I77">
        <f t="shared" si="12"/>
        <v>3165.5298635249237</v>
      </c>
      <c r="J77">
        <f t="shared" si="14"/>
        <v>151.13141263095631</v>
      </c>
      <c r="L77" s="29">
        <f>'Basic data'!V81</f>
        <v>46.93</v>
      </c>
      <c r="M77" s="29">
        <f>'Basic data'!W81</f>
        <v>75.73</v>
      </c>
      <c r="N77" s="29">
        <f>'Basic data'!M81</f>
        <v>31.612357173085059</v>
      </c>
      <c r="O77">
        <f>'Basic data'!AH81/'Basic data'!AG81</f>
        <v>80.871006621169244</v>
      </c>
    </row>
    <row r="78" spans="1:15" x14ac:dyDescent="0.2">
      <c r="A78" t="s">
        <v>4</v>
      </c>
      <c r="B78">
        <f>'Basic data'!B82</f>
        <v>57.2</v>
      </c>
      <c r="C78">
        <f t="shared" si="10"/>
        <v>76.129283475764936</v>
      </c>
      <c r="D78">
        <f t="shared" si="11"/>
        <v>51.390044331182558</v>
      </c>
      <c r="E78" s="24">
        <f>'Basic data'!AH82</f>
        <v>495672</v>
      </c>
      <c r="F78">
        <f>'Basic data'!C82</f>
        <v>58.3</v>
      </c>
      <c r="G78">
        <f>'Basic data'!G82</f>
        <v>1320372</v>
      </c>
      <c r="H78">
        <f t="shared" si="15"/>
        <v>3.5444221970341923E-2</v>
      </c>
      <c r="I78">
        <f t="shared" si="12"/>
        <v>3218.6937393754597</v>
      </c>
      <c r="J78">
        <f t="shared" si="14"/>
        <v>153.99787619936089</v>
      </c>
      <c r="L78" s="29">
        <f>'Basic data'!V82</f>
        <v>49.1</v>
      </c>
      <c r="M78" s="29">
        <f>'Basic data'!W82</f>
        <v>78.03</v>
      </c>
      <c r="N78" s="29">
        <f>'Basic data'!M82</f>
        <v>32.94502059951698</v>
      </c>
      <c r="O78">
        <f>'Basic data'!AH82/'Basic data'!AG82</f>
        <v>82.42481033517943</v>
      </c>
    </row>
    <row r="79" spans="1:15" x14ac:dyDescent="0.2">
      <c r="A79" t="s">
        <v>5</v>
      </c>
      <c r="B79">
        <f>'Basic data'!B83</f>
        <v>57.5</v>
      </c>
      <c r="C79">
        <f t="shared" si="10"/>
        <v>75.470889764304488</v>
      </c>
      <c r="D79">
        <f t="shared" si="11"/>
        <v>53.246756080279077</v>
      </c>
      <c r="E79" s="24">
        <f>'Basic data'!AH83</f>
        <v>500121</v>
      </c>
      <c r="F79">
        <f>'Basic data'!C83</f>
        <v>58.5</v>
      </c>
      <c r="G79">
        <f>'Basic data'!G83</f>
        <v>1372770</v>
      </c>
      <c r="H79">
        <f t="shared" si="15"/>
        <v>8.9356514914565501E-3</v>
      </c>
      <c r="I79">
        <f t="shared" si="12"/>
        <v>3275.9150521340985</v>
      </c>
      <c r="J79">
        <f t="shared" si="14"/>
        <v>152.66604659794081</v>
      </c>
      <c r="L79" s="29">
        <f>'Basic data'!V83</f>
        <v>49.47</v>
      </c>
      <c r="M79" s="29">
        <f>'Basic data'!W83</f>
        <v>77.56</v>
      </c>
      <c r="N79" s="29">
        <f>'Basic data'!M83</f>
        <v>34.183015895746813</v>
      </c>
      <c r="O79">
        <f>'Basic data'!AH83/'Basic data'!AG83</f>
        <v>83.026147095912677</v>
      </c>
    </row>
    <row r="80" spans="1:15" x14ac:dyDescent="0.2">
      <c r="A80" t="s">
        <v>6</v>
      </c>
      <c r="B80">
        <f>'Basic data'!B84</f>
        <v>60.6</v>
      </c>
      <c r="C80">
        <f t="shared" si="10"/>
        <v>77.744141967519766</v>
      </c>
      <c r="D80">
        <f t="shared" si="11"/>
        <v>56.271406820239001</v>
      </c>
      <c r="E80" s="24">
        <f>'Basic data'!AH84</f>
        <v>520395</v>
      </c>
      <c r="F80">
        <f>'Basic data'!C84</f>
        <v>57.8</v>
      </c>
      <c r="G80">
        <f>'Basic data'!G84</f>
        <v>1433390</v>
      </c>
      <c r="H80">
        <f t="shared" si="15"/>
        <v>3.9738069453427213E-2</v>
      </c>
      <c r="I80">
        <f t="shared" si="12"/>
        <v>3309.0433082257578</v>
      </c>
      <c r="J80">
        <f t="shared" si="14"/>
        <v>157.26448750500799</v>
      </c>
      <c r="L80" s="29">
        <f>'Basic data'!V84</f>
        <v>51.6</v>
      </c>
      <c r="M80" s="29">
        <f>'Basic data'!W84</f>
        <v>79.69</v>
      </c>
      <c r="N80" s="29">
        <f>'Basic data'!M84</f>
        <v>35.615461417772067</v>
      </c>
      <c r="O80">
        <f>'Basic data'!AH84/'Basic data'!AG84</f>
        <v>85.352928674071407</v>
      </c>
    </row>
    <row r="81" spans="1:15" x14ac:dyDescent="0.2">
      <c r="A81" t="s">
        <v>7</v>
      </c>
      <c r="B81">
        <f>'Basic data'!B85</f>
        <v>61.5</v>
      </c>
      <c r="C81">
        <f t="shared" si="10"/>
        <v>78.183045689830351</v>
      </c>
      <c r="D81">
        <f t="shared" si="11"/>
        <v>57.794045531843288</v>
      </c>
      <c r="E81" s="24">
        <f>'Basic data'!AH85</f>
        <v>536273</v>
      </c>
      <c r="F81">
        <f>'Basic data'!C85</f>
        <v>58.6</v>
      </c>
      <c r="G81">
        <f>'Basic data'!G85</f>
        <v>1492552</v>
      </c>
      <c r="H81">
        <f t="shared" si="15"/>
        <v>3.0055221167006239E-2</v>
      </c>
      <c r="I81">
        <f t="shared" si="12"/>
        <v>3390.863893516645</v>
      </c>
      <c r="J81">
        <f t="shared" si="14"/>
        <v>158.15232248789391</v>
      </c>
      <c r="L81" s="29">
        <f>'Basic data'!V85</f>
        <v>51.93</v>
      </c>
      <c r="M81" s="29">
        <f>'Basic data'!W85</f>
        <v>79.28</v>
      </c>
      <c r="N81" s="29">
        <f>'Basic data'!M85</f>
        <v>36.709395689533736</v>
      </c>
      <c r="O81">
        <f>'Basic data'!AH85/'Basic data'!AG85</f>
        <v>85.116001783237166</v>
      </c>
    </row>
    <row r="82" spans="1:15" x14ac:dyDescent="0.2">
      <c r="A82" t="s">
        <v>8</v>
      </c>
      <c r="B82">
        <f>'Basic data'!B86</f>
        <v>61.9</v>
      </c>
      <c r="C82">
        <f t="shared" si="10"/>
        <v>78.035649076569555</v>
      </c>
      <c r="D82">
        <f t="shared" si="11"/>
        <v>58.956697576762892</v>
      </c>
      <c r="E82" s="24">
        <f>'Basic data'!AH86</f>
        <v>554275</v>
      </c>
      <c r="F82">
        <f>'Basic data'!C86</f>
        <v>60.2</v>
      </c>
      <c r="G82">
        <f>'Basic data'!G86</f>
        <v>1564150</v>
      </c>
      <c r="H82">
        <f t="shared" si="15"/>
        <v>3.3017593712925251E-2</v>
      </c>
      <c r="I82">
        <f t="shared" si="12"/>
        <v>3511.3106550402927</v>
      </c>
      <c r="J82">
        <f t="shared" si="14"/>
        <v>157.85416172287941</v>
      </c>
      <c r="L82" s="29">
        <f>'Basic data'!V86</f>
        <v>51.14</v>
      </c>
      <c r="M82" s="29">
        <f>'Basic data'!W86</f>
        <v>77.73</v>
      </c>
      <c r="N82" s="29">
        <f>'Basic data'!M86</f>
        <v>37.121621621621621</v>
      </c>
      <c r="O82">
        <f>'Basic data'!AH86/'Basic data'!AG86</f>
        <v>86.42806087203779</v>
      </c>
    </row>
    <row r="83" spans="1:15" x14ac:dyDescent="0.2">
      <c r="A83" t="s">
        <v>9</v>
      </c>
      <c r="B83">
        <f>'Basic data'!B87</f>
        <v>64.5</v>
      </c>
      <c r="C83">
        <f t="shared" si="10"/>
        <v>79.51180727657632</v>
      </c>
      <c r="D83">
        <f t="shared" si="11"/>
        <v>62.336318254792964</v>
      </c>
      <c r="E83" s="24">
        <f>'Basic data'!AH87</f>
        <v>572697</v>
      </c>
      <c r="F83">
        <f>'Basic data'!C87</f>
        <v>59.7</v>
      </c>
      <c r="G83">
        <f>'Basic data'!G87</f>
        <v>1640077</v>
      </c>
      <c r="H83">
        <f t="shared" si="15"/>
        <v>3.2695827563134654E-2</v>
      </c>
      <c r="I83">
        <f t="shared" si="12"/>
        <v>3560.6582634128613</v>
      </c>
      <c r="J83">
        <f t="shared" si="14"/>
        <v>160.84020358951119</v>
      </c>
      <c r="L83" s="29">
        <f>'Basic data'!V87</f>
        <v>52.82</v>
      </c>
      <c r="M83" s="29">
        <f>'Basic data'!W87</f>
        <v>78.680000000000007</v>
      </c>
      <c r="N83" s="29">
        <f>'Basic data'!M87</f>
        <v>39.217801753202963</v>
      </c>
      <c r="O83">
        <f>'Basic data'!AH87/'Basic data'!AG87</f>
        <v>89.502180341085889</v>
      </c>
    </row>
    <row r="84" spans="1:15" x14ac:dyDescent="0.2">
      <c r="A84" t="s">
        <v>10</v>
      </c>
      <c r="B84">
        <f>'Basic data'!B88</f>
        <v>65.099999999999994</v>
      </c>
      <c r="C84">
        <f t="shared" si="10"/>
        <v>78.128562747586372</v>
      </c>
      <c r="D84">
        <f t="shared" si="11"/>
        <v>66.452088595612437</v>
      </c>
      <c r="E84" s="24">
        <f>'Basic data'!AH88</f>
        <v>559905</v>
      </c>
      <c r="F84">
        <f>'Basic data'!C88</f>
        <v>57.9</v>
      </c>
      <c r="G84">
        <f>'Basic data'!G88</f>
        <v>1695649</v>
      </c>
      <c r="H84">
        <f t="shared" si="15"/>
        <v>-2.2589654560333391E-2</v>
      </c>
      <c r="I84">
        <f t="shared" si="12"/>
        <v>3542.7582779626491</v>
      </c>
      <c r="J84">
        <f t="shared" si="14"/>
        <v>158.04211184342705</v>
      </c>
      <c r="L84" s="29">
        <f>'Basic data'!V88</f>
        <v>51.74</v>
      </c>
      <c r="M84" s="29">
        <f>'Basic data'!W88</f>
        <v>75</v>
      </c>
      <c r="N84" s="29">
        <f>'Basic data'!M88</f>
        <v>42.336895388076485</v>
      </c>
      <c r="O84">
        <f>'Basic data'!AH88/'Basic data'!AG88</f>
        <v>89.440648168842898</v>
      </c>
    </row>
    <row r="85" spans="1:15" x14ac:dyDescent="0.2">
      <c r="A85" t="s">
        <v>11</v>
      </c>
      <c r="B85">
        <f>'Basic data'!B89</f>
        <v>66.900000000000006</v>
      </c>
      <c r="C85">
        <f t="shared" si="10"/>
        <v>79.81676668992985</v>
      </c>
      <c r="D85">
        <f t="shared" si="11"/>
        <v>67.585406478314553</v>
      </c>
      <c r="E85" s="24">
        <f>'Basic data'!AH89</f>
        <v>585832</v>
      </c>
      <c r="F85">
        <f>'Basic data'!C89</f>
        <v>58.9</v>
      </c>
      <c r="G85">
        <f>'Basic data'!G89</f>
        <v>1754353</v>
      </c>
      <c r="H85">
        <f t="shared" si="15"/>
        <v>4.526593257287468E-2</v>
      </c>
      <c r="I85">
        <f t="shared" si="12"/>
        <v>3628.4067852240955</v>
      </c>
      <c r="J85">
        <f t="shared" si="14"/>
        <v>161.45708975787238</v>
      </c>
      <c r="L85" s="29">
        <f>'Basic data'!V89</f>
        <v>54.3</v>
      </c>
      <c r="M85" s="29">
        <f>'Basic data'!W89</f>
        <v>77.72</v>
      </c>
      <c r="N85" s="29">
        <f>'Basic data'!M89</f>
        <v>43.782419739240154</v>
      </c>
      <c r="O85">
        <f>'Basic data'!AH89/'Basic data'!AG89</f>
        <v>90.325922772969037</v>
      </c>
    </row>
    <row r="86" spans="1:15" x14ac:dyDescent="0.2">
      <c r="A86" t="s">
        <v>12</v>
      </c>
      <c r="B86">
        <f>'Basic data'!B90</f>
        <v>67.099999999999994</v>
      </c>
      <c r="C86">
        <f t="shared" si="10"/>
        <v>80.391704941496343</v>
      </c>
      <c r="D86">
        <f t="shared" si="11"/>
        <v>66.90011590028378</v>
      </c>
      <c r="E86" s="24">
        <f>'Basic data'!AH90</f>
        <v>616585</v>
      </c>
      <c r="F86">
        <f>'Basic data'!C90</f>
        <v>61.8</v>
      </c>
      <c r="G86">
        <f>'Basic data'!G90</f>
        <v>1822066</v>
      </c>
      <c r="H86">
        <f t="shared" si="15"/>
        <v>5.1163129147929969E-2</v>
      </c>
      <c r="I86">
        <f t="shared" si="12"/>
        <v>3791.5669303003588</v>
      </c>
      <c r="J86">
        <f t="shared" si="14"/>
        <v>162.62010175069113</v>
      </c>
      <c r="L86" s="29">
        <f>'Basic data'!V90</f>
        <v>56.52</v>
      </c>
      <c r="M86" s="29">
        <f>'Basic data'!W90</f>
        <v>80.31</v>
      </c>
      <c r="N86" s="29">
        <f>'Basic data'!M90</f>
        <v>44.589041095890408</v>
      </c>
      <c r="O86">
        <f>'Basic data'!AH90/'Basic data'!AG90</f>
        <v>92.084043751201406</v>
      </c>
    </row>
    <row r="87" spans="1:15" x14ac:dyDescent="0.2">
      <c r="A87" t="s">
        <v>13</v>
      </c>
      <c r="B87">
        <f>'Basic data'!B91</f>
        <v>67.7</v>
      </c>
      <c r="C87">
        <f t="shared" si="10"/>
        <v>80.788582829944644</v>
      </c>
      <c r="D87">
        <f t="shared" si="11"/>
        <v>67.465599205676014</v>
      </c>
      <c r="E87" s="24">
        <f>'Basic data'!AH91</f>
        <v>640833</v>
      </c>
      <c r="F87">
        <f>'Basic data'!C91</f>
        <v>63.7</v>
      </c>
      <c r="G87">
        <f>'Basic data'!G91</f>
        <v>1893959</v>
      </c>
      <c r="H87">
        <f t="shared" si="15"/>
        <v>3.8572704353627842E-2</v>
      </c>
      <c r="I87">
        <f t="shared" si="12"/>
        <v>3921.316426994897</v>
      </c>
      <c r="J87">
        <f t="shared" si="14"/>
        <v>163.42292491073022</v>
      </c>
      <c r="L87" s="29">
        <f>'Basic data'!V91</f>
        <v>56.61</v>
      </c>
      <c r="M87" s="29">
        <f>'Basic data'!W91</f>
        <v>80.11</v>
      </c>
      <c r="N87" s="29">
        <f>'Basic data'!M91</f>
        <v>45.044565651190631</v>
      </c>
      <c r="O87">
        <f>'Basic data'!AH91/'Basic data'!AG91</f>
        <v>92.343935357782556</v>
      </c>
    </row>
    <row r="88" spans="1:15" x14ac:dyDescent="0.2">
      <c r="A88" t="s">
        <v>14</v>
      </c>
      <c r="B88">
        <f>'Basic data'!B92</f>
        <v>67.7</v>
      </c>
      <c r="C88">
        <f t="shared" si="10"/>
        <v>80.41774296680029</v>
      </c>
      <c r="D88">
        <f t="shared" si="11"/>
        <v>68.147091013557443</v>
      </c>
      <c r="E88" s="24">
        <f>'Basic data'!AH92</f>
        <v>656548</v>
      </c>
      <c r="F88">
        <f>'Basic data'!C92</f>
        <v>65.3</v>
      </c>
      <c r="G88">
        <f>'Basic data'!G92</f>
        <v>1961143</v>
      </c>
      <c r="H88">
        <f t="shared" si="15"/>
        <v>2.422691351838013E-2</v>
      </c>
      <c r="I88">
        <f t="shared" si="12"/>
        <v>4036.0042381868034</v>
      </c>
      <c r="J88">
        <f t="shared" si="14"/>
        <v>162.67277268642258</v>
      </c>
      <c r="L88" s="29">
        <f>'Basic data'!V92</f>
        <v>56.49</v>
      </c>
      <c r="M88" s="29">
        <f>'Basic data'!W92</f>
        <v>79.209999999999994</v>
      </c>
      <c r="N88" s="29">
        <f>'Basic data'!M92</f>
        <v>46.073023377987916</v>
      </c>
      <c r="O88">
        <f>'Basic data'!AH92/'Basic data'!AG92</f>
        <v>92.291375413580184</v>
      </c>
    </row>
    <row r="89" spans="1:15" x14ac:dyDescent="0.2">
      <c r="A89" t="s">
        <v>15</v>
      </c>
      <c r="B89">
        <f>'Basic data'!B93</f>
        <v>69</v>
      </c>
      <c r="C89">
        <f t="shared" si="10"/>
        <v>81.93679873186413</v>
      </c>
      <c r="D89">
        <f t="shared" si="11"/>
        <v>68.304232677909454</v>
      </c>
      <c r="E89" s="24">
        <f>'Basic data'!AH93</f>
        <v>693150</v>
      </c>
      <c r="F89">
        <f>'Basic data'!C93</f>
        <v>67.599999999999994</v>
      </c>
      <c r="G89">
        <f>'Basic data'!G93</f>
        <v>2034900</v>
      </c>
      <c r="H89">
        <f t="shared" si="15"/>
        <v>5.4250619910497788E-2</v>
      </c>
      <c r="I89">
        <f t="shared" si="12"/>
        <v>4182.011726686047</v>
      </c>
      <c r="J89">
        <f t="shared" si="14"/>
        <v>165.74558975454454</v>
      </c>
      <c r="L89" s="29">
        <f>'Basic data'!V93</f>
        <v>58.43</v>
      </c>
      <c r="M89" s="29">
        <f>'Basic data'!W93</f>
        <v>81.38</v>
      </c>
      <c r="N89" s="29">
        <f>'Basic data'!M93</f>
        <v>46.812571573991605</v>
      </c>
      <c r="O89">
        <f>'Basic data'!AH93/'Basic data'!AG93</f>
        <v>93.976825388067539</v>
      </c>
    </row>
    <row r="90" spans="1:15" x14ac:dyDescent="0.2">
      <c r="A90" t="s">
        <v>16</v>
      </c>
      <c r="B90">
        <f>'Basic data'!B94</f>
        <v>68.900000000000006</v>
      </c>
      <c r="C90">
        <f t="shared" si="10"/>
        <v>81.770712325555266</v>
      </c>
      <c r="D90">
        <f t="shared" si="11"/>
        <v>68.355648175720944</v>
      </c>
      <c r="E90" s="24">
        <f>'Basic data'!AH94</f>
        <v>720614</v>
      </c>
      <c r="F90">
        <f>'Basic data'!C94</f>
        <v>70.400000000000006</v>
      </c>
      <c r="G90">
        <f>'Basic data'!G94</f>
        <v>2120781</v>
      </c>
      <c r="H90">
        <f t="shared" si="15"/>
        <v>3.8857200395114255E-2</v>
      </c>
      <c r="I90">
        <f t="shared" si="12"/>
        <v>4356.5421983107171</v>
      </c>
      <c r="J90">
        <f t="shared" si="14"/>
        <v>165.40962240178087</v>
      </c>
      <c r="L90" s="29">
        <f>'Basic data'!V94</f>
        <v>59.57</v>
      </c>
      <c r="M90" s="29">
        <f>'Basic data'!W94</f>
        <v>82.34</v>
      </c>
      <c r="N90" s="29">
        <f>'Basic data'!M94</f>
        <v>47.641739980449657</v>
      </c>
      <c r="O90">
        <f>'Basic data'!AH94/'Basic data'!AG94</f>
        <v>93.116358114360764</v>
      </c>
    </row>
    <row r="91" spans="1:15" x14ac:dyDescent="0.2">
      <c r="A91" t="s">
        <v>17</v>
      </c>
      <c r="B91">
        <f>'Basic data'!B95</f>
        <v>69.599999999999994</v>
      </c>
      <c r="C91">
        <f t="shared" si="10"/>
        <v>82.38133259870564</v>
      </c>
      <c r="D91">
        <f t="shared" si="11"/>
        <v>68.774916589394792</v>
      </c>
      <c r="E91" s="24">
        <f>'Basic data'!AH95</f>
        <v>750516</v>
      </c>
      <c r="F91">
        <f>'Basic data'!C95</f>
        <v>72.599999999999994</v>
      </c>
      <c r="G91">
        <f>'Basic data'!G95</f>
        <v>2200470</v>
      </c>
      <c r="H91">
        <f t="shared" si="15"/>
        <v>4.0657343587354393E-2</v>
      </c>
      <c r="I91">
        <f t="shared" si="12"/>
        <v>4503.6865146246455</v>
      </c>
      <c r="J91">
        <f t="shared" si="14"/>
        <v>166.64481365718478</v>
      </c>
      <c r="L91" s="29">
        <f>'Basic data'!V95</f>
        <v>60.23</v>
      </c>
      <c r="M91" s="29">
        <f>'Basic data'!W95</f>
        <v>82.22</v>
      </c>
      <c r="N91" s="29">
        <f>'Basic data'!M95</f>
        <v>49.049156799425901</v>
      </c>
      <c r="O91">
        <f>'Basic data'!AH95/'Basic data'!AG95</f>
        <v>95.828860010211798</v>
      </c>
    </row>
    <row r="92" spans="1:15" x14ac:dyDescent="0.2">
      <c r="A92" t="s">
        <v>18</v>
      </c>
      <c r="B92">
        <f>'Basic data'!B96</f>
        <v>70.900000000000006</v>
      </c>
      <c r="C92">
        <f t="shared" si="10"/>
        <v>82.423898508196942</v>
      </c>
      <c r="D92">
        <f t="shared" si="11"/>
        <v>71.89198966333953</v>
      </c>
      <c r="E92" s="24">
        <f>'Basic data'!AH96</f>
        <v>749597</v>
      </c>
      <c r="F92">
        <f>'Basic data'!C96</f>
        <v>71.2</v>
      </c>
      <c r="G92">
        <f>'Basic data'!G96</f>
        <v>2255845</v>
      </c>
      <c r="H92">
        <f t="shared" si="15"/>
        <v>-1.2252411851215676E-3</v>
      </c>
      <c r="I92">
        <f t="shared" si="12"/>
        <v>4495.8488151166666</v>
      </c>
      <c r="J92">
        <f t="shared" si="14"/>
        <v>166.73091797028056</v>
      </c>
      <c r="L92" s="29">
        <f>'Basic data'!V96</f>
        <v>62.18</v>
      </c>
      <c r="M92" s="29">
        <f>'Basic data'!W96</f>
        <v>82.91</v>
      </c>
      <c r="N92" s="29">
        <f>'Basic data'!M96</f>
        <v>52.023264447469373</v>
      </c>
      <c r="O92">
        <f>'Basic data'!AH96/'Basic data'!AG96</f>
        <v>97.954610143577753</v>
      </c>
    </row>
    <row r="93" spans="1:15" x14ac:dyDescent="0.2">
      <c r="A93" t="s">
        <v>19</v>
      </c>
      <c r="B93">
        <f>'Basic data'!B97</f>
        <v>72</v>
      </c>
      <c r="C93">
        <f t="shared" si="10"/>
        <v>82.680691956534957</v>
      </c>
      <c r="D93">
        <f t="shared" si="11"/>
        <v>74.226338259033213</v>
      </c>
      <c r="E93" s="24">
        <f>'Basic data'!AH97</f>
        <v>751978</v>
      </c>
      <c r="F93">
        <f>'Basic data'!C97</f>
        <v>70.3</v>
      </c>
      <c r="G93">
        <f>'Basic data'!G97</f>
        <v>2299652</v>
      </c>
      <c r="H93">
        <f t="shared" si="15"/>
        <v>3.1713394210134541E-3</v>
      </c>
      <c r="I93">
        <f t="shared" si="12"/>
        <v>4496.1215454188841</v>
      </c>
      <c r="J93">
        <f t="shared" si="14"/>
        <v>167.2503717712421</v>
      </c>
      <c r="L93" s="29">
        <f>'Basic data'!V97</f>
        <v>63.11</v>
      </c>
      <c r="M93" s="29">
        <f>'Basic data'!W97</f>
        <v>82.63</v>
      </c>
      <c r="N93" s="29">
        <f>'Basic data'!M97</f>
        <v>54.44373808010171</v>
      </c>
      <c r="O93">
        <f>'Basic data'!AH97/'Basic data'!AG97</f>
        <v>98.416678584902513</v>
      </c>
    </row>
    <row r="94" spans="1:15" x14ac:dyDescent="0.2">
      <c r="A94" t="s">
        <v>20</v>
      </c>
      <c r="B94">
        <f>'Basic data'!B98</f>
        <v>75</v>
      </c>
      <c r="C94">
        <f t="shared" si="10"/>
        <v>85.364374520470108</v>
      </c>
      <c r="D94">
        <f t="shared" si="11"/>
        <v>75.835679683559803</v>
      </c>
      <c r="E94" s="24">
        <f>'Basic data'!AH98</f>
        <v>783076</v>
      </c>
      <c r="F94">
        <f>'Basic data'!C98</f>
        <v>70.3</v>
      </c>
      <c r="G94">
        <f>'Basic data'!G98</f>
        <v>2349512</v>
      </c>
      <c r="H94">
        <f t="shared" si="15"/>
        <v>4.0522685657611218E-2</v>
      </c>
      <c r="I94">
        <f t="shared" si="12"/>
        <v>4534.8639462968295</v>
      </c>
      <c r="J94">
        <f t="shared" si="14"/>
        <v>172.67905041328967</v>
      </c>
      <c r="L94" s="29">
        <f>'Basic data'!V98</f>
        <v>65.239999999999995</v>
      </c>
      <c r="M94" s="29">
        <f>'Basic data'!W98</f>
        <v>84.36</v>
      </c>
      <c r="N94" s="29">
        <f>'Basic data'!M98</f>
        <v>56.158264199106576</v>
      </c>
      <c r="O94">
        <f>'Basic data'!AH98/'Basic data'!AG98</f>
        <v>102.44097078848218</v>
      </c>
    </row>
    <row r="95" spans="1:15" x14ac:dyDescent="0.2">
      <c r="A95" t="s">
        <v>21</v>
      </c>
      <c r="B95">
        <f>'Basic data'!B99</f>
        <v>76.2</v>
      </c>
      <c r="C95">
        <f t="shared" si="10"/>
        <v>86.742354036542181</v>
      </c>
      <c r="D95">
        <f t="shared" si="11"/>
        <v>75.774569386458566</v>
      </c>
      <c r="E95" s="24">
        <f>'Basic data'!AH99</f>
        <v>814696</v>
      </c>
      <c r="F95">
        <f>'Basic data'!C99</f>
        <v>72</v>
      </c>
      <c r="G95">
        <f>'Basic data'!G99</f>
        <v>2404389</v>
      </c>
      <c r="H95">
        <f t="shared" si="15"/>
        <v>3.9585283661444044E-2</v>
      </c>
      <c r="I95">
        <f t="shared" si="12"/>
        <v>4643.0289420728923</v>
      </c>
      <c r="J95">
        <f t="shared" si="14"/>
        <v>175.46649184492847</v>
      </c>
      <c r="L95" s="29">
        <f>'Basic data'!V99</f>
        <v>66.8</v>
      </c>
      <c r="M95" s="29">
        <f>'Basic data'!W99</f>
        <v>86.08</v>
      </c>
      <c r="N95" s="29">
        <f>'Basic data'!M99</f>
        <v>56.592925884264467</v>
      </c>
      <c r="O95">
        <f>'Basic data'!AH99/'Basic data'!AG99</f>
        <v>102.99604411389458</v>
      </c>
    </row>
    <row r="96" spans="1:15" x14ac:dyDescent="0.2">
      <c r="A96" t="s">
        <v>22</v>
      </c>
      <c r="B96">
        <f>'Basic data'!B100</f>
        <v>75.7</v>
      </c>
      <c r="C96">
        <f t="shared" si="10"/>
        <v>86.735953984063428</v>
      </c>
      <c r="D96">
        <f t="shared" si="11"/>
        <v>74.752201829771892</v>
      </c>
      <c r="E96" s="24">
        <f>'Basic data'!AH100</f>
        <v>845106</v>
      </c>
      <c r="F96">
        <f>'Basic data'!C100</f>
        <v>75.099999999999994</v>
      </c>
      <c r="G96">
        <f>'Basic data'!G100</f>
        <v>2474074</v>
      </c>
      <c r="H96">
        <f t="shared" si="15"/>
        <v>3.6647025754941234E-2</v>
      </c>
      <c r="I96">
        <f t="shared" si="12"/>
        <v>4816.6937721230397</v>
      </c>
      <c r="J96">
        <f t="shared" si="14"/>
        <v>175.45354551935841</v>
      </c>
      <c r="L96" s="29">
        <f>'Basic data'!V100</f>
        <v>68.14</v>
      </c>
      <c r="M96" s="29">
        <f>'Basic data'!W100</f>
        <v>87.81</v>
      </c>
      <c r="N96" s="29">
        <f>'Basic data'!M100</f>
        <v>56.599229287090559</v>
      </c>
      <c r="O96">
        <f>'Basic data'!AH100/'Basic data'!AG100</f>
        <v>102.52803542065486</v>
      </c>
    </row>
    <row r="97" spans="1:15" x14ac:dyDescent="0.2">
      <c r="A97" t="s">
        <v>23</v>
      </c>
      <c r="B97">
        <f>'Basic data'!B101</f>
        <v>76.900000000000006</v>
      </c>
      <c r="C97">
        <f t="shared" si="10"/>
        <v>87.985810156713342</v>
      </c>
      <c r="D97">
        <f t="shared" si="11"/>
        <v>75.126916272055283</v>
      </c>
      <c r="E97" s="24">
        <f>'Basic data'!AH101</f>
        <v>878445</v>
      </c>
      <c r="F97">
        <f>'Basic data'!C101</f>
        <v>76.8</v>
      </c>
      <c r="G97">
        <f>'Basic data'!G101</f>
        <v>2542761</v>
      </c>
      <c r="H97">
        <f t="shared" si="15"/>
        <v>3.8691235674534204E-2</v>
      </c>
      <c r="I97">
        <f t="shared" si="12"/>
        <v>4935.5885576596756</v>
      </c>
      <c r="J97">
        <f t="shared" si="14"/>
        <v>177.98181305788083</v>
      </c>
      <c r="L97" s="29">
        <f>'Basic data'!V101</f>
        <v>71.209999999999994</v>
      </c>
      <c r="M97" s="29">
        <f>'Basic data'!W101</f>
        <v>90.45</v>
      </c>
      <c r="N97" s="29">
        <f>'Basic data'!M101</f>
        <v>58.533077660594444</v>
      </c>
      <c r="O97">
        <f>'Basic data'!AH101/'Basic data'!AG101</f>
        <v>105.26612644705946</v>
      </c>
    </row>
    <row r="98" spans="1:15" x14ac:dyDescent="0.2">
      <c r="A98" t="s">
        <v>24</v>
      </c>
      <c r="B98">
        <f>'Basic data'!B102</f>
        <v>79.599999999999994</v>
      </c>
      <c r="C98">
        <f t="shared" ref="C98:C113" si="16">J98/J$112*100</f>
        <v>90.103468325099684</v>
      </c>
      <c r="D98">
        <f t="shared" ref="D98:D112" si="17">(G98/F98)/(G$112/F$112)*100</f>
        <v>76.973531799153136</v>
      </c>
      <c r="E98" s="24">
        <f>'Basic data'!AH102</f>
        <v>913099</v>
      </c>
      <c r="F98">
        <f>'Basic data'!C102</f>
        <v>77.2</v>
      </c>
      <c r="G98">
        <f>'Basic data'!G102</f>
        <v>2618831</v>
      </c>
      <c r="H98">
        <f t="shared" si="15"/>
        <v>3.8691009500119215E-2</v>
      </c>
      <c r="I98">
        <f t="shared" ref="I98:I114" si="18">EXP(labincshare*LN(F98)+(1-labincshare)*LN(G98))</f>
        <v>5009.7190336732838</v>
      </c>
      <c r="J98">
        <f t="shared" si="14"/>
        <v>182.26551107208243</v>
      </c>
      <c r="L98" s="29">
        <f>'Basic data'!V102</f>
        <v>73.64</v>
      </c>
      <c r="M98" s="29">
        <f>'Basic data'!W102</f>
        <v>92.18</v>
      </c>
      <c r="N98" s="29">
        <f>'Basic data'!M102</f>
        <v>60.610032169665182</v>
      </c>
      <c r="O98">
        <f>'Basic data'!AH102/'Basic data'!AG102</f>
        <v>109.47406195657483</v>
      </c>
    </row>
    <row r="99" spans="1:15" x14ac:dyDescent="0.2">
      <c r="A99" t="s">
        <v>25</v>
      </c>
      <c r="B99">
        <f>'Basic data'!B103</f>
        <v>82</v>
      </c>
      <c r="C99">
        <f t="shared" si="16"/>
        <v>92.077004873129994</v>
      </c>
      <c r="D99">
        <f t="shared" si="17"/>
        <v>78.439717329042907</v>
      </c>
      <c r="E99" s="24">
        <f>'Basic data'!AH103</f>
        <v>953564</v>
      </c>
      <c r="F99">
        <f>'Basic data'!C103</f>
        <v>78.3</v>
      </c>
      <c r="G99">
        <f>'Basic data'!G103</f>
        <v>2706740</v>
      </c>
      <c r="H99">
        <f t="shared" si="15"/>
        <v>4.3362235469224679E-2</v>
      </c>
      <c r="I99">
        <f t="shared" si="18"/>
        <v>5119.5957942295036</v>
      </c>
      <c r="J99">
        <f t="shared" si="14"/>
        <v>186.2576731301325</v>
      </c>
      <c r="L99" s="29">
        <f>'Basic data'!V103</f>
        <v>76.78</v>
      </c>
      <c r="M99" s="29">
        <f>'Basic data'!W103</f>
        <v>94.58</v>
      </c>
      <c r="N99" s="29">
        <f>'Basic data'!M103</f>
        <v>63.008996212121204</v>
      </c>
    </row>
    <row r="100" spans="1:15" x14ac:dyDescent="0.2">
      <c r="A100" t="s">
        <v>26</v>
      </c>
      <c r="B100">
        <f>'Basic data'!B104</f>
        <v>84.9</v>
      </c>
      <c r="C100">
        <f t="shared" si="16"/>
        <v>94.688194287167263</v>
      </c>
      <c r="D100">
        <f t="shared" si="17"/>
        <v>80.057183614845826</v>
      </c>
      <c r="E100" s="24">
        <f>'Basic data'!AH104</f>
        <v>1001271</v>
      </c>
      <c r="F100">
        <f>'Basic data'!C104</f>
        <v>79.3</v>
      </c>
      <c r="G100">
        <f>'Basic data'!G104</f>
        <v>2797836</v>
      </c>
      <c r="H100">
        <f t="shared" si="15"/>
        <v>4.8818928024773452E-2</v>
      </c>
      <c r="I100">
        <f t="shared" si="18"/>
        <v>5227.4852248031866</v>
      </c>
      <c r="J100">
        <f t="shared" si="14"/>
        <v>191.53970923709261</v>
      </c>
      <c r="L100" s="29">
        <f>'Basic data'!V104</f>
        <v>80.22</v>
      </c>
      <c r="M100" s="29">
        <f>'Basic data'!W104</f>
        <v>97.32</v>
      </c>
      <c r="N100" s="29">
        <f>'Basic data'!M104</f>
        <v>65.357478833490106</v>
      </c>
    </row>
    <row r="101" spans="1:15" x14ac:dyDescent="0.2">
      <c r="A101" t="s">
        <v>27</v>
      </c>
      <c r="B101">
        <f>'Basic data'!B105</f>
        <v>85.6</v>
      </c>
      <c r="C101">
        <f t="shared" si="16"/>
        <v>95.175076944003166</v>
      </c>
      <c r="D101">
        <f t="shared" si="17"/>
        <v>80.431384396659254</v>
      </c>
      <c r="E101" s="24">
        <f>'Basic data'!AH105</f>
        <v>1040086</v>
      </c>
      <c r="F101">
        <f>'Basic data'!C105</f>
        <v>81.8</v>
      </c>
      <c r="G101">
        <f>'Basic data'!G105</f>
        <v>2899530</v>
      </c>
      <c r="H101">
        <f t="shared" si="15"/>
        <v>3.803320907889654E-2</v>
      </c>
      <c r="I101">
        <f t="shared" si="18"/>
        <v>5402.3538261396552</v>
      </c>
      <c r="J101">
        <f t="shared" si="14"/>
        <v>192.52459825335271</v>
      </c>
      <c r="L101" s="29">
        <f>'Basic data'!V105</f>
        <v>80.540000000000006</v>
      </c>
      <c r="M101" s="29">
        <f>'Basic data'!W105</f>
        <v>97.51</v>
      </c>
      <c r="N101" s="29">
        <f>'Basic data'!M105</f>
        <v>65.673164097914778</v>
      </c>
    </row>
    <row r="102" spans="1:15" x14ac:dyDescent="0.2">
      <c r="A102" t="s">
        <v>28</v>
      </c>
      <c r="B102">
        <f>'Basic data'!B106</f>
        <v>87.1</v>
      </c>
      <c r="C102">
        <f t="shared" si="16"/>
        <v>96.004352324407066</v>
      </c>
      <c r="D102">
        <f t="shared" si="17"/>
        <v>82.295259468239337</v>
      </c>
      <c r="E102" s="24">
        <f>'Basic data'!AH106</f>
        <v>1060101</v>
      </c>
      <c r="F102">
        <f>'Basic data'!C106</f>
        <v>81.900000000000006</v>
      </c>
      <c r="G102">
        <f>'Basic data'!G106</f>
        <v>2970349</v>
      </c>
      <c r="H102">
        <f t="shared" si="15"/>
        <v>1.9060784561551903E-2</v>
      </c>
      <c r="I102">
        <f t="shared" si="18"/>
        <v>5458.7516083268756</v>
      </c>
      <c r="J102">
        <f t="shared" si="14"/>
        <v>194.20209528913227</v>
      </c>
      <c r="L102" s="29">
        <f>'Basic data'!V106</f>
        <v>82.64</v>
      </c>
      <c r="M102" s="29">
        <f>'Basic data'!W106</f>
        <v>97.99</v>
      </c>
      <c r="N102" s="29">
        <f>'Basic data'!M106</f>
        <v>68.913943856419692</v>
      </c>
    </row>
    <row r="103" spans="1:15" x14ac:dyDescent="0.2">
      <c r="A103" t="s">
        <v>29</v>
      </c>
      <c r="B103">
        <f>'Basic data'!B107</f>
        <v>90.7</v>
      </c>
      <c r="C103">
        <f t="shared" si="16"/>
        <v>98.728827162820252</v>
      </c>
      <c r="D103">
        <f t="shared" si="17"/>
        <v>84.890173463607951</v>
      </c>
      <c r="E103" s="24">
        <f>'Basic data'!AH107</f>
        <v>1101112</v>
      </c>
      <c r="F103">
        <f>'Basic data'!C107</f>
        <v>81.7</v>
      </c>
      <c r="G103">
        <f>'Basic data'!G107</f>
        <v>3056527</v>
      </c>
      <c r="H103">
        <f t="shared" si="15"/>
        <v>3.7956391667034801E-2</v>
      </c>
      <c r="I103">
        <f t="shared" si="18"/>
        <v>5513.4638135786618</v>
      </c>
      <c r="J103">
        <f t="shared" si="14"/>
        <v>199.71329045239415</v>
      </c>
      <c r="L103" s="29">
        <f>'Basic data'!V107</f>
        <v>86.54</v>
      </c>
      <c r="M103" s="29">
        <f>'Basic data'!W107</f>
        <v>101.02</v>
      </c>
      <c r="N103" s="29">
        <f>'Basic data'!M107</f>
        <v>71.430225825130293</v>
      </c>
    </row>
    <row r="104" spans="1:15" x14ac:dyDescent="0.2">
      <c r="A104" t="s">
        <v>30</v>
      </c>
      <c r="B104">
        <f>'Basic data'!B108</f>
        <v>91</v>
      </c>
      <c r="C104">
        <f t="shared" si="16"/>
        <v>98.75344947882887</v>
      </c>
      <c r="D104">
        <f t="shared" si="17"/>
        <v>85.636768138902127</v>
      </c>
      <c r="E104" s="24">
        <f>'Basic data'!AH108</f>
        <v>1135013</v>
      </c>
      <c r="F104">
        <f>'Basic data'!C108</f>
        <v>83.9</v>
      </c>
      <c r="G104">
        <f>'Basic data'!G108</f>
        <v>3166438</v>
      </c>
      <c r="H104">
        <f t="shared" si="15"/>
        <v>3.032352634152596E-2</v>
      </c>
      <c r="I104">
        <f t="shared" si="18"/>
        <v>5681.7951538272946</v>
      </c>
      <c r="J104">
        <f t="shared" si="14"/>
        <v>199.76309762513134</v>
      </c>
      <c r="L104" s="29">
        <f>'Basic data'!V108</f>
        <v>87.61</v>
      </c>
      <c r="M104" s="29">
        <f>'Basic data'!W108</f>
        <v>101.29</v>
      </c>
      <c r="N104" s="29">
        <f>'Basic data'!M108</f>
        <v>72.986481881176871</v>
      </c>
    </row>
    <row r="105" spans="1:15" x14ac:dyDescent="0.2">
      <c r="A105" t="s">
        <v>31</v>
      </c>
      <c r="B105">
        <f>'Basic data'!B109</f>
        <v>92.9</v>
      </c>
      <c r="C105">
        <f t="shared" si="16"/>
        <v>100.09317419528136</v>
      </c>
      <c r="D105">
        <f t="shared" si="17"/>
        <v>87.19307974866895</v>
      </c>
      <c r="E105" s="24">
        <f>'Basic data'!AH109</f>
        <v>1182207</v>
      </c>
      <c r="F105">
        <f>'Basic data'!C109</f>
        <v>85.6</v>
      </c>
      <c r="G105">
        <f>'Basic data'!G109</f>
        <v>3289308</v>
      </c>
      <c r="H105">
        <f t="shared" si="15"/>
        <v>4.0738925942267849E-2</v>
      </c>
      <c r="I105">
        <f t="shared" si="18"/>
        <v>5838.8332879161871</v>
      </c>
      <c r="J105">
        <f t="shared" si="14"/>
        <v>202.47315545841113</v>
      </c>
      <c r="L105" s="29">
        <f>'Basic data'!V109</f>
        <v>90.79</v>
      </c>
      <c r="M105" s="29">
        <f>'Basic data'!W109</f>
        <v>103.26</v>
      </c>
      <c r="N105" s="29">
        <f>'Basic data'!M109</f>
        <v>75.73381133766523</v>
      </c>
    </row>
    <row r="106" spans="1:15" x14ac:dyDescent="0.2">
      <c r="A106" t="s">
        <v>32</v>
      </c>
      <c r="B106">
        <f>'Basic data'!B110</f>
        <v>93.8</v>
      </c>
      <c r="C106">
        <f t="shared" si="16"/>
        <v>100.36594769411163</v>
      </c>
      <c r="D106">
        <f t="shared" si="17"/>
        <v>88.478870331041435</v>
      </c>
      <c r="E106" s="24">
        <f>'Basic data'!AH110</f>
        <v>1220250</v>
      </c>
      <c r="F106">
        <f>'Basic data'!C110</f>
        <v>87.6</v>
      </c>
      <c r="G106">
        <f>'Basic data'!G110</f>
        <v>3415800</v>
      </c>
      <c r="H106">
        <f t="shared" si="15"/>
        <v>3.1672725230586153E-2</v>
      </c>
      <c r="I106">
        <f t="shared" si="18"/>
        <v>6010.345494197566</v>
      </c>
      <c r="J106">
        <f t="shared" si="14"/>
        <v>203.02493445310901</v>
      </c>
      <c r="L106" s="29">
        <f>'Basic data'!V110</f>
        <v>91.59</v>
      </c>
      <c r="M106" s="29">
        <f>'Basic data'!W110</f>
        <v>103.05</v>
      </c>
      <c r="N106" s="29">
        <f>'Basic data'!M110</f>
        <v>77.595212187159959</v>
      </c>
    </row>
    <row r="107" spans="1:15" x14ac:dyDescent="0.2">
      <c r="A107" t="s">
        <v>33</v>
      </c>
      <c r="B107">
        <f>'Basic data'!B111</f>
        <v>94.4</v>
      </c>
      <c r="C107">
        <f t="shared" si="16"/>
        <v>100.39077166958243</v>
      </c>
      <c r="D107">
        <f t="shared" si="17"/>
        <v>90.19802770028204</v>
      </c>
      <c r="E107" s="24">
        <f>'Basic data'!AH111</f>
        <v>1256661</v>
      </c>
      <c r="F107">
        <f>'Basic data'!C111</f>
        <v>89.5</v>
      </c>
      <c r="G107">
        <f>'Basic data'!G111</f>
        <v>3557696</v>
      </c>
      <c r="H107">
        <f t="shared" si="15"/>
        <v>2.9402447712703502E-2</v>
      </c>
      <c r="I107">
        <f t="shared" si="18"/>
        <v>6188.1574519188734</v>
      </c>
      <c r="J107">
        <f t="shared" si="14"/>
        <v>203.07514955204064</v>
      </c>
      <c r="L107" s="29">
        <f>'Basic data'!V111</f>
        <v>93.68</v>
      </c>
      <c r="M107" s="29">
        <f>'Basic data'!W111</f>
        <v>102.98</v>
      </c>
      <c r="N107" s="29">
        <f>'Basic data'!M111</f>
        <v>81.674037320677385</v>
      </c>
    </row>
    <row r="108" spans="1:15" x14ac:dyDescent="0.2">
      <c r="A108" t="s">
        <v>34</v>
      </c>
      <c r="B108">
        <f>'Basic data'!B112</f>
        <v>95.3</v>
      </c>
      <c r="C108">
        <f t="shared" si="16"/>
        <v>100.79635332779138</v>
      </c>
      <c r="D108">
        <f t="shared" si="17"/>
        <v>91.179548161216303</v>
      </c>
      <c r="E108" s="24">
        <f>'Basic data'!AH112</f>
        <v>1304025</v>
      </c>
      <c r="F108">
        <f>'Basic data'!C112</f>
        <v>92.1</v>
      </c>
      <c r="G108">
        <f>'Basic data'!G112</f>
        <v>3700887</v>
      </c>
      <c r="H108">
        <f t="shared" si="15"/>
        <v>3.6997431602002848E-2</v>
      </c>
      <c r="I108">
        <f t="shared" si="18"/>
        <v>6395.5530851902813</v>
      </c>
      <c r="J108">
        <f t="shared" si="14"/>
        <v>203.89557910474329</v>
      </c>
      <c r="L108" s="29">
        <f>'Basic data'!V112</f>
        <v>94.96</v>
      </c>
      <c r="M108" s="29">
        <f>'Basic data'!W112</f>
        <v>103.17</v>
      </c>
      <c r="N108" s="29">
        <f>'Basic data'!M112</f>
        <v>83.756398203280057</v>
      </c>
    </row>
    <row r="109" spans="1:15" x14ac:dyDescent="0.2">
      <c r="A109" t="s">
        <v>35</v>
      </c>
      <c r="B109">
        <f>'Basic data'!B113</f>
        <v>95.9</v>
      </c>
      <c r="C109">
        <f t="shared" si="16"/>
        <v>100.89836543246895</v>
      </c>
      <c r="D109">
        <f t="shared" si="17"/>
        <v>92.406806625341517</v>
      </c>
      <c r="E109" s="24">
        <f>'Basic data'!AH113</f>
        <v>1352242</v>
      </c>
      <c r="F109">
        <f>'Basic data'!C113</f>
        <v>94.9</v>
      </c>
      <c r="G109">
        <f>'Basic data'!G113</f>
        <v>3864728</v>
      </c>
      <c r="H109">
        <f t="shared" si="15"/>
        <v>3.6308320586257013E-2</v>
      </c>
      <c r="I109">
        <f t="shared" si="18"/>
        <v>6625.3267362379984</v>
      </c>
      <c r="J109">
        <f t="shared" si="14"/>
        <v>204.10193396255531</v>
      </c>
      <c r="L109" s="29">
        <f>'Basic data'!V113</f>
        <v>96.66</v>
      </c>
      <c r="M109" s="29">
        <f>'Basic data'!W113</f>
        <v>103.12</v>
      </c>
      <c r="N109" s="29">
        <f>'Basic data'!M113</f>
        <v>87.159967519285431</v>
      </c>
    </row>
    <row r="110" spans="1:15" x14ac:dyDescent="0.2">
      <c r="A110" t="s">
        <v>36</v>
      </c>
      <c r="B110">
        <f>'Basic data'!B114</f>
        <v>96.5</v>
      </c>
      <c r="C110">
        <f t="shared" si="16"/>
        <v>100.40576648053707</v>
      </c>
      <c r="D110">
        <f t="shared" si="17"/>
        <v>95.147191984937081</v>
      </c>
      <c r="E110" s="24">
        <f>'Basic data'!AH114</f>
        <v>1375809</v>
      </c>
      <c r="F110">
        <f>'Basic data'!C114</f>
        <v>95.9</v>
      </c>
      <c r="G110">
        <f>'Basic data'!G114</f>
        <v>4021271</v>
      </c>
      <c r="H110">
        <f t="shared" si="15"/>
        <v>1.7277966050792504E-2</v>
      </c>
      <c r="I110">
        <f t="shared" si="18"/>
        <v>6773.8644378148774</v>
      </c>
      <c r="J110">
        <f t="shared" si="14"/>
        <v>203.10548175714754</v>
      </c>
      <c r="L110" s="29">
        <f>'Basic data'!V114</f>
        <v>96.99</v>
      </c>
      <c r="M110" s="29">
        <f>'Basic data'!W114</f>
        <v>101.02</v>
      </c>
      <c r="N110" s="29">
        <f>'Basic data'!M114</f>
        <v>91.778472712599623</v>
      </c>
    </row>
    <row r="111" spans="1:15" x14ac:dyDescent="0.2">
      <c r="A111" t="s">
        <v>37</v>
      </c>
      <c r="B111">
        <f>'Basic data'!B115</f>
        <v>98.4</v>
      </c>
      <c r="C111">
        <f t="shared" si="16"/>
        <v>100.76169209312272</v>
      </c>
      <c r="D111">
        <f t="shared" si="17"/>
        <v>98.747591112279466</v>
      </c>
      <c r="E111" s="24">
        <f>'Basic data'!AH115</f>
        <v>1402813</v>
      </c>
      <c r="F111">
        <f>'Basic data'!C115</f>
        <v>96</v>
      </c>
      <c r="G111">
        <f>'Basic data'!G115</f>
        <v>4177789</v>
      </c>
      <c r="H111">
        <f t="shared" si="15"/>
        <v>1.943758468399619E-2</v>
      </c>
      <c r="I111">
        <f t="shared" si="18"/>
        <v>6882.4226737584313</v>
      </c>
      <c r="J111">
        <f t="shared" si="14"/>
        <v>203.82546473768605</v>
      </c>
      <c r="L111" s="29">
        <f>'Basic data'!V115</f>
        <v>99.75</v>
      </c>
      <c r="M111" s="29">
        <f>'Basic data'!W115</f>
        <v>101.21</v>
      </c>
      <c r="N111" s="29">
        <f>'Basic data'!M115</f>
        <v>96.975560081466398</v>
      </c>
    </row>
    <row r="112" spans="1:15" x14ac:dyDescent="0.2">
      <c r="A112" t="s">
        <v>38</v>
      </c>
      <c r="B112">
        <f>'Basic data'!B116</f>
        <v>98</v>
      </c>
      <c r="C112">
        <f t="shared" si="16"/>
        <v>100</v>
      </c>
      <c r="D112">
        <f t="shared" si="17"/>
        <v>100</v>
      </c>
      <c r="E112" s="24">
        <f>'Basic data'!AH116</f>
        <v>1434226</v>
      </c>
      <c r="F112">
        <f>'Basic data'!C116</f>
        <v>98.4</v>
      </c>
      <c r="G112">
        <f>'Basic data'!G116</f>
        <v>4336545</v>
      </c>
      <c r="H112">
        <f t="shared" si="15"/>
        <v>2.2145824454565685E-2</v>
      </c>
      <c r="I112">
        <f t="shared" si="18"/>
        <v>7090.1365925957862</v>
      </c>
      <c r="J112">
        <f t="shared" si="14"/>
        <v>202.28467833719296</v>
      </c>
      <c r="L112" s="29">
        <f>'Basic data'!V116</f>
        <v>100</v>
      </c>
      <c r="M112" s="29">
        <f>'Basic data'!W116</f>
        <v>100</v>
      </c>
      <c r="N112" s="29">
        <f>'Basic data'!M116</f>
        <v>100</v>
      </c>
    </row>
    <row r="113" spans="1:14" x14ac:dyDescent="0.2">
      <c r="A113" t="s">
        <v>39</v>
      </c>
      <c r="B113">
        <f>'Basic data'!B117</f>
        <v>100</v>
      </c>
      <c r="C113">
        <f t="shared" si="16"/>
        <v>100.89049497651854</v>
      </c>
      <c r="D113">
        <f>(G113/F113)/(G$112/F$112)*100</f>
        <v>102.6637288440452</v>
      </c>
      <c r="E113" s="24">
        <f>'Basic data'!AH117</f>
        <v>1486071</v>
      </c>
      <c r="F113">
        <f>'Basic data'!C117</f>
        <v>100</v>
      </c>
      <c r="G113">
        <f>'Basic data'!G117</f>
        <v>4524450</v>
      </c>
      <c r="H113">
        <f t="shared" si="15"/>
        <v>3.5510393551953449E-2</v>
      </c>
      <c r="I113">
        <f t="shared" si="18"/>
        <v>7281.5916016800384</v>
      </c>
      <c r="J113">
        <f t="shared" si="14"/>
        <v>204.08601323605237</v>
      </c>
      <c r="L113" s="29">
        <f>'Basic data'!V117</f>
        <v>103.37</v>
      </c>
      <c r="M113" s="29">
        <f>'Basic data'!W117</f>
        <v>100.14</v>
      </c>
      <c r="N113" s="29">
        <f>'Basic data'!M117</f>
        <v>106.90967354296015</v>
      </c>
    </row>
    <row r="114" spans="1:14" x14ac:dyDescent="0.2">
      <c r="A114" t="s">
        <v>332</v>
      </c>
      <c r="B114" s="40">
        <f>'Basic data'!B118</f>
        <v>102.2</v>
      </c>
      <c r="C114" s="48">
        <f>J114/J113*C113</f>
        <v>101.62838614478318</v>
      </c>
      <c r="D114" s="40">
        <f>(G114/F114)/(G$112/F$112)*100</f>
        <v>106.41783013051787</v>
      </c>
      <c r="E114" s="24">
        <f>'Basic data'!AH118</f>
        <v>1524674</v>
      </c>
      <c r="F114" s="40">
        <f>'Basic data'!C118</f>
        <v>100.4</v>
      </c>
      <c r="G114" s="40">
        <f>'Basic data'!G118</f>
        <v>4708655</v>
      </c>
      <c r="H114" s="40">
        <f t="shared" si="15"/>
        <v>2.5644892288012321E-2</v>
      </c>
      <c r="I114" s="40">
        <f t="shared" si="18"/>
        <v>7416.4995744602475</v>
      </c>
      <c r="J114" s="40">
        <f t="shared" si="14"/>
        <v>205.57865401225504</v>
      </c>
      <c r="L114" s="29">
        <f>'Basic data'!V118</f>
        <v>105.75634795823834</v>
      </c>
      <c r="M114" s="29">
        <f>'Basic data'!W118</f>
        <v>99.639300000000006</v>
      </c>
      <c r="N114" s="29">
        <f>'Basic data'!M118</f>
        <v>113.31145040182004</v>
      </c>
    </row>
    <row r="115" spans="1:14" x14ac:dyDescent="0.2">
      <c r="C115" t="s">
        <v>338</v>
      </c>
    </row>
    <row r="116" spans="1:14" x14ac:dyDescent="0.2">
      <c r="A116" s="27" t="s">
        <v>141</v>
      </c>
    </row>
    <row r="117" spans="1:14" x14ac:dyDescent="0.2">
      <c r="A117" s="27" t="s">
        <v>178</v>
      </c>
      <c r="B117" s="33" t="s">
        <v>216</v>
      </c>
      <c r="C117" s="32"/>
      <c r="D117" s="32"/>
      <c r="E117" s="32"/>
      <c r="F117" s="32"/>
      <c r="G117" s="32"/>
      <c r="H117" s="32"/>
      <c r="I117" s="32"/>
      <c r="L117" t="s">
        <v>217</v>
      </c>
    </row>
    <row r="118" spans="1:14" x14ac:dyDescent="0.2">
      <c r="A118" t="s">
        <v>219</v>
      </c>
      <c r="B118" t="s">
        <v>210</v>
      </c>
      <c r="C118" t="s">
        <v>188</v>
      </c>
      <c r="D118" t="s">
        <v>211</v>
      </c>
      <c r="E118" t="s">
        <v>212</v>
      </c>
      <c r="F118" t="s">
        <v>213</v>
      </c>
      <c r="G118" t="s">
        <v>214</v>
      </c>
      <c r="I118" t="s">
        <v>215</v>
      </c>
      <c r="L118" t="s">
        <v>210</v>
      </c>
      <c r="M118" t="s">
        <v>188</v>
      </c>
      <c r="N118" t="s">
        <v>211</v>
      </c>
    </row>
    <row r="119" spans="1:14" x14ac:dyDescent="0.2">
      <c r="A119" t="s">
        <v>171</v>
      </c>
      <c r="B119" s="28">
        <f>100*LN(B39/B2)/(COUNT(B2:B39)-1)</f>
        <v>0.57926246182152286</v>
      </c>
      <c r="C119" s="28">
        <f t="shared" ref="C119:G119" si="19">100*LN(C39/C2)/(COUNT(C2:C39)-1)</f>
        <v>0.39716740307007981</v>
      </c>
      <c r="D119" s="28">
        <f t="shared" si="19"/>
        <v>0.45523764687860407</v>
      </c>
      <c r="E119" s="28">
        <f t="shared" si="19"/>
        <v>2.3621963549187726</v>
      </c>
      <c r="F119" s="28">
        <f t="shared" si="19"/>
        <v>1.7829338930972507</v>
      </c>
      <c r="G119" s="28">
        <f t="shared" si="19"/>
        <v>2.2381715399758546</v>
      </c>
      <c r="H119" s="28"/>
      <c r="I119" s="28">
        <f>100*LN(I39/I2)/(COUNT(I2:I39)-1)</f>
        <v>1.9650289518486928</v>
      </c>
    </row>
    <row r="120" spans="1:14" x14ac:dyDescent="0.2">
      <c r="A120" t="s">
        <v>170</v>
      </c>
      <c r="B120" s="28">
        <f t="shared" ref="B120:G120" si="20">100*LN(B49/B39)/(COUNT(B39:B49)-1)</f>
        <v>1.2167579325283584</v>
      </c>
      <c r="C120" s="28">
        <f t="shared" si="20"/>
        <v>1.4380571184443511</v>
      </c>
      <c r="D120" s="28">
        <f t="shared" si="20"/>
        <v>-0.55324796478998739</v>
      </c>
      <c r="E120" s="28">
        <f t="shared" si="20"/>
        <v>2.508138688216587</v>
      </c>
      <c r="F120" s="28">
        <f t="shared" si="20"/>
        <v>1.2913807556882317</v>
      </c>
      <c r="G120" s="28">
        <f t="shared" si="20"/>
        <v>0.73813279089824313</v>
      </c>
      <c r="H120" s="28"/>
      <c r="I120" s="28">
        <f>100*LN(I49/I39)/(COUNT(I39:I49)-1)</f>
        <v>1.0700815697722379</v>
      </c>
    </row>
    <row r="121" spans="1:14" x14ac:dyDescent="0.2">
      <c r="A121" t="s">
        <v>175</v>
      </c>
      <c r="B121" s="28">
        <f>100*LN(B66/B49)/(COUNT(B49:B66)-1)</f>
        <v>2.2994168046223069</v>
      </c>
      <c r="C121" s="28">
        <f>100*LN(C66/C49)/(COUNT(C49:C66)-1)</f>
        <v>0.78506560979610773</v>
      </c>
      <c r="D121" s="28">
        <f t="shared" ref="D121:I121" si="21">100*LN(D66/D49)/(COUNT(D49:D66)-1)</f>
        <v>3.7858779870654966</v>
      </c>
      <c r="E121" s="28">
        <f t="shared" si="21"/>
        <v>4.381867076811262</v>
      </c>
      <c r="F121" s="28">
        <f t="shared" si="21"/>
        <v>2.0824502721889564</v>
      </c>
      <c r="G121" s="28">
        <f t="shared" si="21"/>
        <v>5.8683282592544534</v>
      </c>
      <c r="H121" s="28"/>
      <c r="I121" s="28">
        <f t="shared" si="21"/>
        <v>3.5968014670151542</v>
      </c>
    </row>
    <row r="122" spans="1:14" x14ac:dyDescent="0.2">
      <c r="A122" t="s">
        <v>192</v>
      </c>
      <c r="B122" s="28">
        <f t="shared" ref="B122:G122" si="22">100*LN(B75/B66)/(COUNT(B66:B75)-1)</f>
        <v>2.0613908687566367</v>
      </c>
      <c r="C122" s="28">
        <f t="shared" si="22"/>
        <v>0.75269619586710002</v>
      </c>
      <c r="D122" s="28">
        <f t="shared" si="22"/>
        <v>3.271736682223874</v>
      </c>
      <c r="E122" s="28">
        <f t="shared" si="22"/>
        <v>4.6105093193297773</v>
      </c>
      <c r="F122" s="28">
        <f t="shared" si="22"/>
        <v>2.549118450573141</v>
      </c>
      <c r="G122" s="28">
        <f t="shared" si="22"/>
        <v>5.8208551327970142</v>
      </c>
      <c r="H122" s="28"/>
      <c r="I122" s="28">
        <f>100*LN(I75/I66)/(COUNT(I66:I75)-1)</f>
        <v>3.8578131234626749</v>
      </c>
      <c r="L122" s="28">
        <f>100*LN(L75/L66)/(COUNT(L66:L75)-1)</f>
        <v>2.7137695644645059</v>
      </c>
      <c r="M122" s="28">
        <f t="shared" ref="M122:N122" si="23">100*LN(M75/M66)/(COUNT(M66:M75)-1)</f>
        <v>1.4384229692987418</v>
      </c>
      <c r="N122" s="28">
        <f t="shared" si="23"/>
        <v>3.868011297871603</v>
      </c>
    </row>
    <row r="123" spans="1:14" x14ac:dyDescent="0.2">
      <c r="A123" t="s">
        <v>134</v>
      </c>
      <c r="B123" s="28">
        <f>100*LN(B83/B75)/(COUNT(B75:B83)-1)</f>
        <v>2.509250624812942</v>
      </c>
      <c r="C123" s="28">
        <f t="shared" ref="C123:G123" si="24">100*LN(C83/C75)/(COUNT(C75:C83)-1)</f>
        <v>0.93412173037737045</v>
      </c>
      <c r="D123" s="28">
        <f t="shared" si="24"/>
        <v>3.9380569632280391</v>
      </c>
      <c r="E123" s="28">
        <f t="shared" si="24"/>
        <v>2.7334505864612622</v>
      </c>
      <c r="F123" s="28">
        <f t="shared" si="24"/>
        <v>0.2241060707926697</v>
      </c>
      <c r="G123" s="28">
        <f t="shared" si="24"/>
        <v>4.1621630340207094</v>
      </c>
      <c r="H123" s="28"/>
      <c r="I123" s="28">
        <f>100*LN(I83/I75)/(COUNT(I75:I83)-1)</f>
        <v>1.7993288560838916</v>
      </c>
      <c r="L123" s="28">
        <f>100*LN(L83/L75)/(COUNT(L75:L83)-1)</f>
        <v>2.1368922557705257</v>
      </c>
      <c r="M123" s="28">
        <f t="shared" ref="M123:N123" si="25">100*LN(M83/M75)/(COUNT(M75:M83)-1)</f>
        <v>0.5422223907120417</v>
      </c>
      <c r="N123" s="28">
        <f t="shared" si="25"/>
        <v>4.2862457301922019</v>
      </c>
    </row>
    <row r="124" spans="1:14" x14ac:dyDescent="0.2">
      <c r="A124" t="s">
        <v>135</v>
      </c>
      <c r="B124" s="28">
        <f t="shared" ref="B124:G124" si="26">100*LN(B86/B83)/(COUNT(B83:B86)-1)</f>
        <v>1.3172940058636373</v>
      </c>
      <c r="C124" s="28">
        <f t="shared" si="26"/>
        <v>0.36684895527393341</v>
      </c>
      <c r="D124" s="28">
        <f t="shared" si="26"/>
        <v>2.3552162030969872</v>
      </c>
      <c r="E124" s="28">
        <f t="shared" si="26"/>
        <v>2.4613135720157069</v>
      </c>
      <c r="F124" s="28">
        <f t="shared" si="26"/>
        <v>1.1523781355029503</v>
      </c>
      <c r="G124" s="28">
        <f t="shared" si="26"/>
        <v>3.5075943385999415</v>
      </c>
      <c r="H124" s="28"/>
      <c r="I124" s="28">
        <f>100*LN(I86/I83)/(COUNT(I83:I86)-1)</f>
        <v>2.0944646167417744</v>
      </c>
      <c r="L124" s="28">
        <f>100*LN(L86/L83)/(COUNT(L83:L86)-1)</f>
        <v>2.2568216982446856</v>
      </c>
      <c r="M124" s="28">
        <f t="shared" ref="M124:N124" si="27">100*LN(M86/M83)/(COUNT(M83:M86)-1)</f>
        <v>0.68350508931708343</v>
      </c>
      <c r="N124" s="28">
        <f t="shared" si="27"/>
        <v>4.2785781141603225</v>
      </c>
    </row>
    <row r="125" spans="1:14" x14ac:dyDescent="0.2">
      <c r="A125" t="s">
        <v>136</v>
      </c>
      <c r="B125" s="28">
        <f t="shared" ref="B125:G125" si="28">100*LN(B90/B86)/(COUNT(B86:B90)-1)</f>
        <v>0.66180335104942312</v>
      </c>
      <c r="C125" s="28">
        <f t="shared" si="28"/>
        <v>0.42520352435855902</v>
      </c>
      <c r="D125" s="28">
        <f t="shared" si="28"/>
        <v>0.53808740643280739</v>
      </c>
      <c r="E125" s="28">
        <f t="shared" si="28"/>
        <v>3.8976859544404947</v>
      </c>
      <c r="F125" s="28">
        <f t="shared" si="28"/>
        <v>3.2572474675087961</v>
      </c>
      <c r="G125" s="28">
        <f t="shared" si="28"/>
        <v>3.7953348739416026</v>
      </c>
      <c r="H125" s="28"/>
      <c r="I125" s="28">
        <f>100*LN(I90/I86)/(COUNT(I86:I90)-1)</f>
        <v>3.4724824300819366</v>
      </c>
      <c r="L125" s="28">
        <f>100*LN(L90/L86)/(COUNT(L86:L90)-1)</f>
        <v>1.3139383456067337</v>
      </c>
      <c r="M125" s="28">
        <f t="shared" ref="M125:N125" si="29">100*LN(M90/M86)/(COUNT(M86:M90)-1)</f>
        <v>0.6240717535346928</v>
      </c>
      <c r="N125" s="28">
        <f t="shared" si="29"/>
        <v>1.655528846123695</v>
      </c>
    </row>
    <row r="126" spans="1:14" x14ac:dyDescent="0.2">
      <c r="A126" t="s">
        <v>137</v>
      </c>
      <c r="B126" s="28">
        <f t="shared" ref="B126:G126" si="30">100*LN(B95/B90)/(COUNT(B90:B95)-1)</f>
        <v>2.0141056934597525</v>
      </c>
      <c r="C126" s="28">
        <f t="shared" si="30"/>
        <v>1.1804627513624095</v>
      </c>
      <c r="D126" s="28">
        <f t="shared" si="30"/>
        <v>2.060770886106126</v>
      </c>
      <c r="E126" s="28">
        <f t="shared" si="30"/>
        <v>2.4542282228460333</v>
      </c>
      <c r="F126" s="28">
        <f t="shared" si="30"/>
        <v>0.44945711704117153</v>
      </c>
      <c r="G126" s="28">
        <f t="shared" si="30"/>
        <v>2.5102280031472963</v>
      </c>
      <c r="H126" s="28"/>
      <c r="I126" s="28">
        <f>100*LN(I95/I90)/(COUNT(I90:I95)-1)</f>
        <v>1.27376547148362</v>
      </c>
      <c r="L126" s="28">
        <f>100*LN(L95/L90)/(COUNT(L90:L95)-1)</f>
        <v>2.2910197780400767</v>
      </c>
      <c r="M126" s="28">
        <f t="shared" ref="M126:N126" si="31">100*LN(M95/M90)/(COUNT(M90:M95)-1)</f>
        <v>0.88840160143431035</v>
      </c>
      <c r="N126" s="28">
        <f t="shared" si="31"/>
        <v>3.4434945136351987</v>
      </c>
    </row>
    <row r="127" spans="1:14" x14ac:dyDescent="0.2">
      <c r="A127" t="s">
        <v>138</v>
      </c>
      <c r="B127" s="28">
        <f t="shared" ref="B127:G127" si="32">100*LN(B100/B95)/(COUNT(B95:B100)-1)</f>
        <v>2.1622526124940213</v>
      </c>
      <c r="C127" s="28">
        <f t="shared" si="32"/>
        <v>1.7529410209446592</v>
      </c>
      <c r="D127" s="28">
        <f t="shared" si="32"/>
        <v>1.0995686875806578</v>
      </c>
      <c r="E127" s="28">
        <f t="shared" si="32"/>
        <v>4.1242086884718585</v>
      </c>
      <c r="F127" s="28">
        <f t="shared" si="32"/>
        <v>1.9314401924949371</v>
      </c>
      <c r="G127" s="28">
        <f t="shared" si="32"/>
        <v>3.0310088800755981</v>
      </c>
      <c r="H127" s="28"/>
      <c r="I127" s="28">
        <f>100*LN(I100/I95)/(COUNT(I95:I100)-1)</f>
        <v>2.3712676675271984</v>
      </c>
      <c r="L127" s="28">
        <f>100*LN(L100/L95)/(COUNT(L95:L100)-1)</f>
        <v>3.6613955959861357</v>
      </c>
      <c r="M127" s="28">
        <f t="shared" ref="M127:N127" si="33">100*LN(M100/M95)/(COUNT(M95:M100)-1)</f>
        <v>2.4545484300369487</v>
      </c>
      <c r="N127" s="28">
        <f t="shared" si="33"/>
        <v>2.8797576649554006</v>
      </c>
    </row>
    <row r="128" spans="1:14" x14ac:dyDescent="0.2">
      <c r="A128" t="s">
        <v>139</v>
      </c>
      <c r="B128" s="28">
        <f t="shared" ref="B128:G128" si="34">100*LN(B105/B100)/(COUNT(B100:B105)-1)</f>
        <v>1.8009910500498241</v>
      </c>
      <c r="C128" s="28">
        <f t="shared" si="34"/>
        <v>1.1102433211255711</v>
      </c>
      <c r="D128" s="28">
        <f t="shared" si="34"/>
        <v>1.7076758514051746</v>
      </c>
      <c r="E128" s="28">
        <f t="shared" si="34"/>
        <v>3.3222567518255373</v>
      </c>
      <c r="F128" s="28">
        <f t="shared" si="34"/>
        <v>1.5289430901378829</v>
      </c>
      <c r="G128" s="28">
        <f t="shared" si="34"/>
        <v>3.2366189415430568</v>
      </c>
      <c r="H128" s="28"/>
      <c r="I128" s="28">
        <f>100*LN(I105/I100)/(COUNT(I100:I105)-1)</f>
        <v>2.2120134306999635</v>
      </c>
      <c r="L128" s="28">
        <f>100*LN(L105/L100)/(COUNT(L100:L105)-1)</f>
        <v>2.4755257408351836</v>
      </c>
      <c r="M128" s="28">
        <f t="shared" ref="M128:N128" si="35">100*LN(M105/M100)/(COUNT(M100:M105)-1)</f>
        <v>1.184911230723626</v>
      </c>
      <c r="N128" s="28">
        <f t="shared" si="35"/>
        <v>2.9470566713425881</v>
      </c>
    </row>
    <row r="129" spans="1:14" x14ac:dyDescent="0.2">
      <c r="A129" t="s">
        <v>140</v>
      </c>
      <c r="B129" s="28">
        <f t="shared" ref="B129:G129" si="36">100*LN(B109/B105)/(COUNT(B105:B109)-1)</f>
        <v>0.79455840173999148</v>
      </c>
      <c r="C129" s="28">
        <f t="shared" si="36"/>
        <v>0.20030583032773128</v>
      </c>
      <c r="D129" s="28">
        <f t="shared" si="36"/>
        <v>1.451891840640972</v>
      </c>
      <c r="E129" s="28">
        <f t="shared" si="36"/>
        <v>3.3595231282887341</v>
      </c>
      <c r="F129" s="28">
        <f t="shared" si="36"/>
        <v>2.578460561704647</v>
      </c>
      <c r="G129" s="28">
        <f t="shared" si="36"/>
        <v>4.0303524023456179</v>
      </c>
      <c r="H129" s="28"/>
      <c r="I129" s="28">
        <f>100*LN(I109/I105)/(COUNT(I105:I109)-1)</f>
        <v>3.159217297961002</v>
      </c>
      <c r="L129" s="28">
        <f>100*LN(L109/L105)/(COUNT(L105:L109)-1)</f>
        <v>1.5662629758318041</v>
      </c>
      <c r="M129" s="28">
        <f t="shared" ref="M129:N129" si="37">100*LN(M109/M105)/(COUNT(M105:M109)-1)</f>
        <v>-3.3918020514277898E-2</v>
      </c>
      <c r="N129" s="28">
        <f t="shared" si="37"/>
        <v>3.5130106896065474</v>
      </c>
    </row>
    <row r="130" spans="1:14" x14ac:dyDescent="0.2">
      <c r="A130" t="s">
        <v>357</v>
      </c>
      <c r="B130" s="28">
        <f>100*LN(B114/B109)/(COUNT(B109:B114)-1)</f>
        <v>1.272513917604231</v>
      </c>
      <c r="C130" s="28">
        <f t="shared" ref="C130:G130" si="38">100*LN(C114/C109)/(COUNT(C109:C114)-1)</f>
        <v>0.14418319917642106</v>
      </c>
      <c r="D130" s="28">
        <f t="shared" si="38"/>
        <v>2.8234499714376247</v>
      </c>
      <c r="E130" s="28">
        <f t="shared" si="38"/>
        <v>2.400333220586405</v>
      </c>
      <c r="F130" s="28">
        <f t="shared" si="38"/>
        <v>1.1267700328349322</v>
      </c>
      <c r="G130" s="28">
        <f t="shared" si="38"/>
        <v>3.9502200042725564</v>
      </c>
      <c r="H130" s="28"/>
      <c r="I130" s="28">
        <f t="shared" ref="I130" si="39">100*LN(I114/I109)/(COUNT(I109:I114)-1)</f>
        <v>2.2561500214099803</v>
      </c>
      <c r="L130" s="28">
        <f>100*LN(L114/L109)/(COUNT(L109:L114)-1)</f>
        <v>1.7987635536345519</v>
      </c>
      <c r="M130" s="28">
        <f t="shared" ref="M130:N130" si="40">100*LN(M114/M109)/(COUNT(M109:M114)-1)</f>
        <v>-0.68673387105355133</v>
      </c>
      <c r="N130" s="28">
        <f t="shared" si="40"/>
        <v>5.2479017637775591</v>
      </c>
    </row>
    <row r="131" spans="1:14" x14ac:dyDescent="0.2">
      <c r="A131" t="s">
        <v>358</v>
      </c>
      <c r="B131" s="28">
        <f>100*LN(B114/B66)/(COUNT(B66:B114)-1)</f>
        <v>1.7636076711271038</v>
      </c>
      <c r="C131" s="28">
        <f t="shared" ref="C131:G131" si="41">100*LN(C114/C66)/(COUNT(C66:C114)-1)</f>
        <v>0.80810365319656619</v>
      </c>
      <c r="D131" s="28">
        <f t="shared" si="41"/>
        <v>2.3840203838765248</v>
      </c>
      <c r="E131" s="28">
        <f t="shared" si="41"/>
        <v>3.3600020839848188</v>
      </c>
      <c r="F131" s="28">
        <f t="shared" si="41"/>
        <v>1.5982902772376433</v>
      </c>
      <c r="G131" s="28">
        <f t="shared" si="41"/>
        <v>3.9823106611141679</v>
      </c>
      <c r="H131" s="28"/>
      <c r="I131" s="28">
        <f t="shared" ref="I131" si="42">100*LN(I114/I66)/(COUNT(I66:I114)-1)</f>
        <v>2.5518984307882522</v>
      </c>
      <c r="L131" s="28">
        <f>100*LN(L114/L66)/(COUNT(L66:L114)-1)</f>
        <v>2.3113303718606812</v>
      </c>
      <c r="M131" s="28">
        <f t="shared" ref="M131:N131" si="43">100*LN(M114/M66)/(COUNT(M66:M114)-1)</f>
        <v>0.85209068760676276</v>
      </c>
      <c r="N131" s="28">
        <f t="shared" si="43"/>
        <v>3.6500627724237025</v>
      </c>
    </row>
    <row r="132" spans="1:14" x14ac:dyDescent="0.2">
      <c r="A132" t="s">
        <v>359</v>
      </c>
      <c r="B132" s="28">
        <f>100*LN(B114/B2)/(COUNT(B2:B114)-1)</f>
        <v>1.4048530741550012</v>
      </c>
      <c r="C132" s="28">
        <f t="shared" ref="C132:G132" si="44">100*LN(C114/C2)/(COUNT(C2:C114)-1)</f>
        <v>0.72509692694647743</v>
      </c>
      <c r="D132" s="28">
        <f t="shared" si="44"/>
        <v>1.6973590847570992</v>
      </c>
      <c r="E132" s="28">
        <f t="shared" si="44"/>
        <v>3.1094151102787784</v>
      </c>
      <c r="F132" s="28">
        <f t="shared" si="44"/>
        <v>1.7053745494294617</v>
      </c>
      <c r="G132" s="28">
        <f t="shared" si="44"/>
        <v>3.4027336341865606</v>
      </c>
      <c r="H132" s="28"/>
      <c r="I132" s="28">
        <f t="shared" ref="I132" si="45">100*LN(I114/I2)/(COUNT(I2:I114)-1)</f>
        <v>2.3843181833323013</v>
      </c>
      <c r="L132" t="s">
        <v>218</v>
      </c>
      <c r="M132" t="s">
        <v>218</v>
      </c>
      <c r="N132" t="s">
        <v>218</v>
      </c>
    </row>
    <row r="133" spans="1:14" x14ac:dyDescent="0.2">
      <c r="A133" t="s">
        <v>363</v>
      </c>
      <c r="B133" s="28">
        <f>100*LN(B100/B90)/(COUNT(B90:B100)-1)</f>
        <v>2.0881791529768878</v>
      </c>
      <c r="C133" s="28">
        <f t="shared" ref="C133:I133" si="46">100*LN(C100/C90)/(COUNT(C90:C100)-1)</f>
        <v>1.4667018861535357</v>
      </c>
      <c r="D133" s="28">
        <f t="shared" si="46"/>
        <v>1.5801697868433928</v>
      </c>
      <c r="E133" s="28">
        <f t="shared" si="46"/>
        <v>3.2892184556589434</v>
      </c>
      <c r="F133" s="28">
        <f t="shared" si="46"/>
        <v>1.1904486547680544</v>
      </c>
      <c r="G133" s="28">
        <f t="shared" si="46"/>
        <v>2.7706184416114472</v>
      </c>
      <c r="I133" s="28">
        <f t="shared" si="46"/>
        <v>1.8225165695054097</v>
      </c>
      <c r="L133" s="28">
        <f>100*LN(L100/L90)/(COUNT(L90:L100)-1)</f>
        <v>2.9762076870131065</v>
      </c>
      <c r="M133" s="28">
        <f t="shared" ref="M133:N133" si="47">100*LN(M100/M90)/(COUNT(M90:M100)-1)</f>
        <v>1.6714750157356313</v>
      </c>
      <c r="N133" s="28">
        <f t="shared" si="47"/>
        <v>3.1616260892953001</v>
      </c>
    </row>
    <row r="134" spans="1:14" x14ac:dyDescent="0.2">
      <c r="A134" t="s">
        <v>364</v>
      </c>
      <c r="B134" s="28">
        <f>100*LN(B114/B100)/(COUNT(B100:B114)-1)</f>
        <v>1.3246970318021596</v>
      </c>
      <c r="C134" s="28">
        <f t="shared" ref="C134:I134" si="48">100*LN(C114/C100)/(COUNT(C100:C114)-1)</f>
        <v>0.50523970877292268</v>
      </c>
      <c r="D134" s="28">
        <f t="shared" si="48"/>
        <v>2.0330854626269925</v>
      </c>
      <c r="E134" s="28">
        <f t="shared" si="48"/>
        <v>3.003645883943904</v>
      </c>
      <c r="F134" s="28">
        <f t="shared" si="48"/>
        <v>1.6851719901201905</v>
      </c>
      <c r="G134" s="28">
        <f t="shared" si="48"/>
        <v>3.7182574527471806</v>
      </c>
      <c r="H134" s="28"/>
      <c r="I134" s="28">
        <f t="shared" si="48"/>
        <v>2.4984061751709801</v>
      </c>
      <c r="L134" s="28">
        <f t="shared" ref="L134:N134" si="49">100*LN(L114/L100)/(COUNT(L100:L114)-1)</f>
        <v>1.9740355982625635</v>
      </c>
      <c r="M134" s="28">
        <f t="shared" si="49"/>
        <v>0.16822962259237648</v>
      </c>
      <c r="N134" s="28">
        <f t="shared" si="49"/>
        <v>3.9304882095733515</v>
      </c>
    </row>
    <row r="135" spans="1:14" x14ac:dyDescent="0.2">
      <c r="A135" t="s">
        <v>365</v>
      </c>
      <c r="B135" s="28">
        <f>100*LN(B75/B49)/(COUNT(B49:B75)-1)</f>
        <v>2.2170232114380357</v>
      </c>
      <c r="C135" s="28">
        <f t="shared" ref="C135:I135" si="50">100*LN(C75/C49)/(COUNT(C49:C75)-1)</f>
        <v>0.77386081266683604</v>
      </c>
      <c r="D135" s="28">
        <f>100*LN(D75/D49)/(COUNT(D49:D75)-1)</f>
        <v>3.6079059969280118</v>
      </c>
      <c r="E135" s="28">
        <f t="shared" si="50"/>
        <v>4.4610124684522869</v>
      </c>
      <c r="F135" s="28">
        <f t="shared" si="50"/>
        <v>2.2439892570142508</v>
      </c>
      <c r="G135" s="28">
        <f t="shared" si="50"/>
        <v>5.8518952539422635</v>
      </c>
      <c r="H135" s="40"/>
      <c r="I135" s="28">
        <f t="shared" si="50"/>
        <v>3.68715165578545</v>
      </c>
    </row>
    <row r="136" spans="1:14" s="40" customFormat="1" x14ac:dyDescent="0.2">
      <c r="A136" s="40" t="s">
        <v>366</v>
      </c>
      <c r="B136" s="28">
        <f>100*LN(B90/B75)/(COUNT(B75:B90)-1)</f>
        <v>1.778206694686143</v>
      </c>
      <c r="C136" s="28">
        <f t="shared" ref="C136:I136" si="51">100*LN(C90/C75)/(COUNT(C75:C90)-1)</f>
        <v>0.68495565375166712</v>
      </c>
      <c r="D136" s="28">
        <f t="shared" si="51"/>
        <v>2.7148302627231002</v>
      </c>
      <c r="E136" s="28">
        <f t="shared" si="51"/>
        <v>2.9894859483666134</v>
      </c>
      <c r="F136" s="28">
        <f t="shared" si="51"/>
        <v>1.2185981895256939</v>
      </c>
      <c r="G136" s="28">
        <f t="shared" si="51"/>
        <v>3.9334284522487932</v>
      </c>
      <c r="H136" s="28"/>
      <c r="I136" s="28">
        <f t="shared" si="51"/>
        <v>2.3045302946149464</v>
      </c>
    </row>
    <row r="137" spans="1:14" s="40" customFormat="1" x14ac:dyDescent="0.2">
      <c r="B137" s="28"/>
      <c r="C137" s="28"/>
      <c r="D137" s="28"/>
      <c r="E137" s="28"/>
      <c r="F137" s="28"/>
      <c r="G137" s="28"/>
    </row>
    <row r="139" spans="1:14" x14ac:dyDescent="0.2">
      <c r="A139" t="s">
        <v>266</v>
      </c>
      <c r="L139" s="28"/>
      <c r="M139" s="28"/>
      <c r="N139" s="28"/>
    </row>
    <row r="140" spans="1:14" x14ac:dyDescent="0.2">
      <c r="A140" t="s">
        <v>264</v>
      </c>
      <c r="B140">
        <f t="shared" ref="B140:G140" si="52">100*LN(B105/B71)/(COUNT(B71:B105)-1)</f>
        <v>1.8292653375845211</v>
      </c>
      <c r="C140" s="40">
        <f t="shared" si="52"/>
        <v>0.91609960803624901</v>
      </c>
      <c r="D140" s="40">
        <f t="shared" si="52"/>
        <v>2.2798066400214725</v>
      </c>
      <c r="E140" s="40">
        <f t="shared" si="52"/>
        <v>3.196850162204004</v>
      </c>
      <c r="F140" s="40">
        <f t="shared" si="52"/>
        <v>1.3688278981591646</v>
      </c>
      <c r="G140" s="40">
        <f t="shared" si="52"/>
        <v>3.648634538180636</v>
      </c>
      <c r="L140" s="28"/>
      <c r="M140" s="28"/>
      <c r="N140" s="28"/>
    </row>
    <row r="141" spans="1:14" x14ac:dyDescent="0.2">
      <c r="A141" t="s">
        <v>265</v>
      </c>
      <c r="B141">
        <f t="shared" ref="B141:G141" si="53">LN(LOGEST(B71:B105))*100</f>
        <v>1.7710301223224378</v>
      </c>
      <c r="C141" s="40">
        <f t="shared" si="53"/>
        <v>0.91063377614532048</v>
      </c>
      <c r="D141" s="40">
        <f t="shared" si="53"/>
        <v>2.1443315642451823</v>
      </c>
      <c r="E141" s="40">
        <f t="shared" si="53"/>
        <v>3.1367889202563179</v>
      </c>
      <c r="F141" s="40">
        <f t="shared" si="53"/>
        <v>1.3684225184129157</v>
      </c>
      <c r="G141" s="40">
        <f t="shared" si="53"/>
        <v>3.512754082658093</v>
      </c>
    </row>
    <row r="143" spans="1:14" x14ac:dyDescent="0.2">
      <c r="A143" t="s">
        <v>360</v>
      </c>
      <c r="B143" s="29">
        <f t="shared" ref="B143:G143" si="54">LN(LOGEST(B83:B114))*100</f>
        <v>1.6074472359165093</v>
      </c>
      <c r="C143" s="29">
        <f t="shared" si="54"/>
        <v>0.99174673887824449</v>
      </c>
      <c r="D143" s="29">
        <f t="shared" si="54"/>
        <v>1.540323369224077</v>
      </c>
      <c r="E143" s="29">
        <f t="shared" si="54"/>
        <v>3.3306678420838254</v>
      </c>
      <c r="F143" s="29">
        <f t="shared" si="54"/>
        <v>1.7227917555159538</v>
      </c>
      <c r="G143" s="29">
        <f t="shared" si="54"/>
        <v>3.2631151247400223</v>
      </c>
    </row>
    <row r="144" spans="1:14" x14ac:dyDescent="0.2">
      <c r="A144" t="s">
        <v>361</v>
      </c>
      <c r="B144" s="29">
        <f t="shared" ref="B144:G144" si="55">LN(LOGEST(B105:B114))*100</f>
        <v>0.9673403828030136</v>
      </c>
      <c r="C144" s="29">
        <f t="shared" si="55"/>
        <v>8.9730488469096453E-2</v>
      </c>
      <c r="D144" s="29">
        <f t="shared" si="55"/>
        <v>2.1929369981543725</v>
      </c>
      <c r="E144" s="29">
        <f t="shared" si="55"/>
        <v>2.7674686502095365</v>
      </c>
      <c r="F144" s="29">
        <f t="shared" si="55"/>
        <v>1.800563362478699</v>
      </c>
      <c r="G144" s="29">
        <f t="shared" si="55"/>
        <v>3.9935003606330635</v>
      </c>
    </row>
    <row r="146" spans="1:2" x14ac:dyDescent="0.2">
      <c r="A146" t="s">
        <v>323</v>
      </c>
    </row>
    <row r="147" spans="1:2" x14ac:dyDescent="0.2">
      <c r="A147" t="s">
        <v>321</v>
      </c>
      <c r="B147">
        <f>PERCENTILE(B119:B130,0.1)</f>
        <v>0.67507885611847995</v>
      </c>
    </row>
    <row r="148" spans="1:2" x14ac:dyDescent="0.2">
      <c r="A148" t="s">
        <v>322</v>
      </c>
      <c r="B148">
        <f>PERCENTILE(B119:B130,0.9)</f>
        <v>2.2857003854094784</v>
      </c>
    </row>
    <row r="149" spans="1:2" x14ac:dyDescent="0.2">
      <c r="A149" t="s">
        <v>324</v>
      </c>
      <c r="B149">
        <f>PERCENTILE(B119:B130,0.5)</f>
        <v>1.5591425279567308</v>
      </c>
    </row>
    <row r="152" spans="1:2" x14ac:dyDescent="0.2">
      <c r="A152" t="s">
        <v>325</v>
      </c>
    </row>
    <row r="153" spans="1:2" x14ac:dyDescent="0.2">
      <c r="A153" t="s">
        <v>326</v>
      </c>
      <c r="B153" t="s">
        <v>327</v>
      </c>
    </row>
    <row r="154" spans="1:2" x14ac:dyDescent="0.2">
      <c r="A154" s="69">
        <f t="shared" ref="A154:A163" si="56">B119</f>
        <v>0.57926246182152286</v>
      </c>
      <c r="B154">
        <v>0.5</v>
      </c>
    </row>
    <row r="155" spans="1:2" x14ac:dyDescent="0.2">
      <c r="A155" s="69">
        <f t="shared" si="56"/>
        <v>1.2167579325283584</v>
      </c>
      <c r="B155">
        <v>0.7</v>
      </c>
    </row>
    <row r="156" spans="1:2" x14ac:dyDescent="0.2">
      <c r="A156" s="69">
        <f t="shared" si="56"/>
        <v>2.2994168046223069</v>
      </c>
      <c r="B156">
        <v>0.9</v>
      </c>
    </row>
    <row r="157" spans="1:2" x14ac:dyDescent="0.2">
      <c r="A157" s="69">
        <f t="shared" si="56"/>
        <v>2.0613908687566367</v>
      </c>
      <c r="B157">
        <v>1.1000000000000001</v>
      </c>
    </row>
    <row r="158" spans="1:2" x14ac:dyDescent="0.2">
      <c r="A158" s="69">
        <f t="shared" si="56"/>
        <v>2.509250624812942</v>
      </c>
      <c r="B158">
        <v>1.3</v>
      </c>
    </row>
    <row r="159" spans="1:2" x14ac:dyDescent="0.2">
      <c r="A159" s="69">
        <f t="shared" si="56"/>
        <v>1.3172940058636373</v>
      </c>
      <c r="B159">
        <v>1.5</v>
      </c>
    </row>
    <row r="160" spans="1:2" x14ac:dyDescent="0.2">
      <c r="A160" s="69">
        <f t="shared" si="56"/>
        <v>0.66180335104942312</v>
      </c>
      <c r="B160">
        <v>1.7</v>
      </c>
    </row>
    <row r="161" spans="1:2" x14ac:dyDescent="0.2">
      <c r="A161" s="69">
        <f t="shared" si="56"/>
        <v>2.0141056934597525</v>
      </c>
      <c r="B161">
        <v>1.9</v>
      </c>
    </row>
    <row r="162" spans="1:2" x14ac:dyDescent="0.2">
      <c r="A162" s="69">
        <f t="shared" si="56"/>
        <v>2.1622526124940213</v>
      </c>
      <c r="B162">
        <v>2.1</v>
      </c>
    </row>
    <row r="163" spans="1:2" x14ac:dyDescent="0.2">
      <c r="A163" s="69">
        <f t="shared" si="56"/>
        <v>1.8009910500498241</v>
      </c>
    </row>
    <row r="164" spans="1:2" x14ac:dyDescent="0.2">
      <c r="A164" s="69">
        <f>B129</f>
        <v>0.79455840173999148</v>
      </c>
    </row>
    <row r="165" spans="1:2" x14ac:dyDescent="0.2">
      <c r="A165" s="70">
        <f>B130</f>
        <v>1.272513917604231</v>
      </c>
    </row>
    <row r="166" spans="1:2" x14ac:dyDescent="0.2">
      <c r="A166" s="40"/>
    </row>
    <row r="167" spans="1:2" x14ac:dyDescent="0.2">
      <c r="A167" t="s">
        <v>367</v>
      </c>
    </row>
    <row r="168" spans="1:2" x14ac:dyDescent="0.2">
      <c r="A168" s="40"/>
    </row>
    <row r="169" spans="1:2" x14ac:dyDescent="0.2">
      <c r="A169" s="40"/>
    </row>
  </sheetData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53"/>
  <sheetViews>
    <sheetView topLeftCell="C2" workbookViewId="0">
      <pane ySplit="2190" topLeftCell="A42" activePane="bottomLeft"/>
      <selection activeCell="I2" sqref="I2"/>
      <selection pane="bottomLeft" activeCell="I53" sqref="I53"/>
    </sheetView>
  </sheetViews>
  <sheetFormatPr defaultRowHeight="12.75" x14ac:dyDescent="0.2"/>
  <sheetData>
    <row r="1" spans="1:18" x14ac:dyDescent="0.2">
      <c r="G1" s="5" t="s">
        <v>129</v>
      </c>
      <c r="H1" s="5" t="s">
        <v>143</v>
      </c>
      <c r="K1" s="5" t="s">
        <v>129</v>
      </c>
      <c r="L1" s="5" t="s">
        <v>143</v>
      </c>
      <c r="O1" s="5" t="s">
        <v>129</v>
      </c>
      <c r="P1" s="5" t="s">
        <v>143</v>
      </c>
    </row>
    <row r="2" spans="1:18" ht="90" x14ac:dyDescent="0.2">
      <c r="B2" t="s">
        <v>166</v>
      </c>
      <c r="C2" t="s">
        <v>165</v>
      </c>
      <c r="G2" s="3" t="s">
        <v>194</v>
      </c>
      <c r="H2" s="5" t="s">
        <v>193</v>
      </c>
      <c r="I2" t="s">
        <v>195</v>
      </c>
      <c r="J2" t="s">
        <v>196</v>
      </c>
      <c r="K2" s="3" t="s">
        <v>132</v>
      </c>
      <c r="L2" s="5" t="s">
        <v>157</v>
      </c>
      <c r="M2" t="s">
        <v>203</v>
      </c>
      <c r="N2" t="s">
        <v>204</v>
      </c>
      <c r="O2" s="3" t="s">
        <v>131</v>
      </c>
      <c r="P2" s="3" t="s">
        <v>263</v>
      </c>
      <c r="Q2" t="s">
        <v>206</v>
      </c>
      <c r="R2" t="s">
        <v>207</v>
      </c>
    </row>
    <row r="3" spans="1:18" x14ac:dyDescent="0.2">
      <c r="A3" t="s">
        <v>90</v>
      </c>
      <c r="B3">
        <f>LN('Basic data'!G65)</f>
        <v>13.161876355536348</v>
      </c>
      <c r="C3" s="12">
        <f>LN('Basic data'!AF65)</f>
        <v>10.324038298062334</v>
      </c>
      <c r="F3" t="s">
        <v>95</v>
      </c>
      <c r="G3" s="20">
        <f>G4/EXP(I4)</f>
        <v>19.650643676364176</v>
      </c>
      <c r="H3">
        <f>'ABS 5204 National Acnts 1965+'!Q4</f>
        <v>31.076923076923073</v>
      </c>
      <c r="L3">
        <f>'ABS 5204 National Acnts 1965+'!D4</f>
        <v>39.4</v>
      </c>
      <c r="P3">
        <f>'ABS 5204 National Acnts 1965+'!G4</f>
        <v>61.5</v>
      </c>
    </row>
    <row r="4" spans="1:18" x14ac:dyDescent="0.2">
      <c r="A4" t="s">
        <v>91</v>
      </c>
      <c r="B4">
        <f>LN('Basic data'!G66)</f>
        <v>13.221567783040813</v>
      </c>
      <c r="C4" s="12">
        <f>LN('Basic data'!AF66)</f>
        <v>10.374646763839655</v>
      </c>
      <c r="E4" t="s">
        <v>199</v>
      </c>
      <c r="F4" t="s">
        <v>96</v>
      </c>
      <c r="G4" s="20">
        <f t="shared" ref="G4:G11" si="0">G5/EXP(I5)</f>
        <v>20.144821962210965</v>
      </c>
      <c r="H4" s="40">
        <f>'ABS 5204 National Acnts 1965+'!Q5</f>
        <v>31.750741839762608</v>
      </c>
      <c r="I4" s="20">
        <f>I$52*J4</f>
        <v>2.4837185943317679E-2</v>
      </c>
      <c r="J4" s="31">
        <f>LN(H4/H3)</f>
        <v>2.1450569598022565E-2</v>
      </c>
      <c r="L4" s="40">
        <f>'ABS 5204 National Acnts 1965+'!D5</f>
        <v>38.299999999999997</v>
      </c>
      <c r="N4">
        <f>LN(L4/L3)</f>
        <v>-2.8315920117287854E-2</v>
      </c>
      <c r="P4" s="40">
        <f>'ABS 5204 National Acnts 1965+'!G5</f>
        <v>59.3</v>
      </c>
    </row>
    <row r="5" spans="1:18" x14ac:dyDescent="0.2">
      <c r="A5" t="s">
        <v>92</v>
      </c>
      <c r="B5">
        <f>LN('Basic data'!G67)</f>
        <v>13.276266598044659</v>
      </c>
      <c r="C5" s="12">
        <f>LN('Basic data'!AF67)</f>
        <v>10.422281345951296</v>
      </c>
      <c r="F5" t="s">
        <v>97</v>
      </c>
      <c r="G5" s="20">
        <f t="shared" si="0"/>
        <v>20.399417673261585</v>
      </c>
      <c r="H5" s="40">
        <f>'ABS 5204 National Acnts 1965+'!Q6</f>
        <v>32.097004279600569</v>
      </c>
      <c r="I5" s="20">
        <f t="shared" ref="I5:I12" si="1">I$52*J5</f>
        <v>1.2559074225422646E-2</v>
      </c>
      <c r="J5" s="31">
        <f t="shared" ref="J5:J12" si="2">LN(H5/H4)</f>
        <v>1.0846611060285609E-2</v>
      </c>
      <c r="L5" s="40">
        <f>'ABS 5204 National Acnts 1965+'!D6</f>
        <v>39.1</v>
      </c>
      <c r="N5">
        <f t="shared" ref="N5:N12" si="3">LN(L5/L4)</f>
        <v>2.0672570804719882E-2</v>
      </c>
      <c r="P5" s="40">
        <f>'ABS 5204 National Acnts 1965+'!G6</f>
        <v>60.2</v>
      </c>
    </row>
    <row r="6" spans="1:18" x14ac:dyDescent="0.2">
      <c r="A6" t="s">
        <v>93</v>
      </c>
      <c r="B6">
        <f>LN('Basic data'!G68)</f>
        <v>13.331781159859984</v>
      </c>
      <c r="C6" s="12">
        <f>LN('Basic data'!AF68)</f>
        <v>10.473251671523366</v>
      </c>
      <c r="F6" t="s">
        <v>98</v>
      </c>
      <c r="G6" s="20">
        <f t="shared" si="0"/>
        <v>21.416120845658067</v>
      </c>
      <c r="H6" s="40">
        <f>'ABS 5204 National Acnts 1965+'!Q7</f>
        <v>33.473980309423354</v>
      </c>
      <c r="I6" s="20">
        <f t="shared" si="1"/>
        <v>4.863759396221326E-2</v>
      </c>
      <c r="J6" s="31">
        <f t="shared" si="2"/>
        <v>4.200572869840407E-2</v>
      </c>
      <c r="L6" s="40">
        <f>'ABS 5204 National Acnts 1965+'!D7</f>
        <v>39.6</v>
      </c>
      <c r="N6">
        <f t="shared" si="3"/>
        <v>1.2706651269114883E-2</v>
      </c>
      <c r="P6" s="40">
        <f>'ABS 5204 National Acnts 1965+'!G7</f>
        <v>59.9</v>
      </c>
    </row>
    <row r="7" spans="1:18" x14ac:dyDescent="0.2">
      <c r="A7" t="s">
        <v>94</v>
      </c>
      <c r="B7">
        <f>LN('Basic data'!G69)</f>
        <v>13.39172617185319</v>
      </c>
      <c r="C7" s="12">
        <f>LN('Basic data'!AF69)</f>
        <v>10.528703797555499</v>
      </c>
      <c r="F7" t="s">
        <v>99</v>
      </c>
      <c r="G7" s="20">
        <f t="shared" si="0"/>
        <v>22.794615542000532</v>
      </c>
      <c r="H7" s="40">
        <f>'ABS 5204 National Acnts 1965+'!Q8</f>
        <v>35.326842837273986</v>
      </c>
      <c r="I7" s="20">
        <f t="shared" si="1"/>
        <v>6.2380398654952596E-2</v>
      </c>
      <c r="J7" s="31">
        <f t="shared" si="2"/>
        <v>5.3874665429255751E-2</v>
      </c>
      <c r="L7" s="40">
        <f>'ABS 5204 National Acnts 1965+'!D8</f>
        <v>43.5</v>
      </c>
      <c r="N7">
        <f t="shared" si="3"/>
        <v>9.393181983420347E-2</v>
      </c>
      <c r="P7" s="40">
        <f>'ABS 5204 National Acnts 1965+'!G8</f>
        <v>64.599999999999994</v>
      </c>
    </row>
    <row r="8" spans="1:18" x14ac:dyDescent="0.2">
      <c r="A8" t="s">
        <v>95</v>
      </c>
      <c r="B8">
        <f>LN('Basic data'!G70)</f>
        <v>13.453403745244332</v>
      </c>
      <c r="C8" s="12">
        <f>LN('Basic data'!AF70)</f>
        <v>10.591597065328735</v>
      </c>
      <c r="F8" t="s">
        <v>100</v>
      </c>
      <c r="G8" s="20">
        <f t="shared" si="0"/>
        <v>23.635735730300116</v>
      </c>
      <c r="H8" s="40">
        <f>'ABS 5204 National Acnts 1965+'!Q9</f>
        <v>36.449864498644985</v>
      </c>
      <c r="I8" s="20">
        <f t="shared" si="1"/>
        <v>3.6235444976206579E-2</v>
      </c>
      <c r="J8" s="31">
        <f t="shared" si="2"/>
        <v>3.1294645703876821E-2</v>
      </c>
      <c r="L8" s="40">
        <f>'ABS 5204 National Acnts 1965+'!D9</f>
        <v>44.4</v>
      </c>
      <c r="N8">
        <f t="shared" si="3"/>
        <v>2.0478531343540701E-2</v>
      </c>
      <c r="P8" s="40">
        <f>'ABS 5204 National Acnts 1965+'!G9</f>
        <v>65</v>
      </c>
    </row>
    <row r="9" spans="1:18" x14ac:dyDescent="0.2">
      <c r="A9" t="s">
        <v>96</v>
      </c>
      <c r="B9">
        <f>LN('Basic data'!G71)</f>
        <v>13.516938740214382</v>
      </c>
      <c r="C9" s="12">
        <f>LN('Basic data'!AF71)</f>
        <v>10.655469518816966</v>
      </c>
      <c r="F9" t="s">
        <v>101</v>
      </c>
      <c r="G9" s="20">
        <f t="shared" si="0"/>
        <v>24.723934684096708</v>
      </c>
      <c r="H9" s="40">
        <f>'ABS 5204 National Acnts 1965+'!Q10</f>
        <v>37.894736842105267</v>
      </c>
      <c r="I9" s="20">
        <f t="shared" si="1"/>
        <v>4.5011997384154838E-2</v>
      </c>
      <c r="J9" s="31">
        <f t="shared" si="2"/>
        <v>3.8874491854202782E-2</v>
      </c>
      <c r="L9" s="40">
        <f>'ABS 5204 National Acnts 1965+'!D10</f>
        <v>45.2</v>
      </c>
      <c r="N9">
        <f t="shared" si="3"/>
        <v>1.7857617400006472E-2</v>
      </c>
      <c r="P9" s="40">
        <f>'ABS 5204 National Acnts 1965+'!G10</f>
        <v>65.3</v>
      </c>
    </row>
    <row r="10" spans="1:18" x14ac:dyDescent="0.2">
      <c r="A10" t="s">
        <v>97</v>
      </c>
      <c r="B10">
        <f>LN('Basic data'!G72)</f>
        <v>13.579167778842077</v>
      </c>
      <c r="C10" s="12">
        <f>LN('Basic data'!AF72)</f>
        <v>10.713172549344025</v>
      </c>
      <c r="F10" t="s">
        <v>102</v>
      </c>
      <c r="G10" s="20">
        <f t="shared" si="0"/>
        <v>25.884053438420136</v>
      </c>
      <c r="H10" s="40">
        <f>'ABS 5204 National Acnts 1965+'!Q11</f>
        <v>39.425587467362924</v>
      </c>
      <c r="I10" s="20">
        <f t="shared" si="1"/>
        <v>4.5855291735825796E-2</v>
      </c>
      <c r="J10" s="31">
        <f t="shared" si="2"/>
        <v>3.9602800778708945E-2</v>
      </c>
      <c r="L10" s="40">
        <f>'ABS 5204 National Acnts 1965+'!D11</f>
        <v>46.7</v>
      </c>
      <c r="N10">
        <f t="shared" si="3"/>
        <v>3.2647077836666122E-2</v>
      </c>
      <c r="P10" s="40">
        <f>'ABS 5204 National Acnts 1965+'!G11</f>
        <v>66.5</v>
      </c>
    </row>
    <row r="11" spans="1:18" x14ac:dyDescent="0.2">
      <c r="A11" t="s">
        <v>98</v>
      </c>
      <c r="B11">
        <f>LN('Basic data'!G73)</f>
        <v>13.642549058836641</v>
      </c>
      <c r="C11" s="12">
        <f>LN('Basic data'!AF73)</f>
        <v>10.769852475640558</v>
      </c>
      <c r="F11" t="s">
        <v>103</v>
      </c>
      <c r="G11" s="20">
        <f t="shared" si="0"/>
        <v>26.956355010135677</v>
      </c>
      <c r="H11" s="40">
        <f>'ABS 5204 National Acnts 1965+'!Q12</f>
        <v>40.832249674902464</v>
      </c>
      <c r="I11" s="20">
        <f t="shared" si="1"/>
        <v>4.0591995255248217E-2</v>
      </c>
      <c r="J11" s="31">
        <f t="shared" si="2"/>
        <v>3.5057168768330892E-2</v>
      </c>
      <c r="L11" s="40">
        <f>'ABS 5204 National Acnts 1965+'!D12</f>
        <v>47.7</v>
      </c>
      <c r="N11">
        <f t="shared" si="3"/>
        <v>2.1187233219443845E-2</v>
      </c>
      <c r="P11" s="40">
        <f>'ABS 5204 National Acnts 1965+'!G12</f>
        <v>67</v>
      </c>
    </row>
    <row r="12" spans="1:18" x14ac:dyDescent="0.2">
      <c r="A12" t="s">
        <v>99</v>
      </c>
      <c r="B12">
        <f>LN('Basic data'!G74)</f>
        <v>13.705930039495538</v>
      </c>
      <c r="C12" s="12">
        <f>LN('Basic data'!AF74)</f>
        <v>10.826892915295691</v>
      </c>
      <c r="F12" t="s">
        <v>1</v>
      </c>
      <c r="G12">
        <f>'ABS 12 industry 1973+'!T4</f>
        <v>27.833243389098755</v>
      </c>
      <c r="H12" s="40">
        <f>'ABS 5204 National Acnts 1965+'!Q13</f>
        <v>41.97689345314506</v>
      </c>
      <c r="I12" s="20">
        <f t="shared" si="1"/>
        <v>3.2012034671102925E-2</v>
      </c>
      <c r="J12" s="31">
        <f t="shared" si="2"/>
        <v>2.7647108623895921E-2</v>
      </c>
      <c r="K12">
        <f>'ABS 12 industry 1973+'!D4</f>
        <v>44.52</v>
      </c>
      <c r="L12" s="40">
        <f>'ABS 5204 National Acnts 1965+'!D13</f>
        <v>50.3</v>
      </c>
      <c r="N12">
        <f t="shared" si="3"/>
        <v>5.3073679211397835E-2</v>
      </c>
      <c r="O12">
        <f>'ABS 12 industry 1973+'!G4</f>
        <v>75.34</v>
      </c>
      <c r="P12" s="40">
        <f>'ABS 5204 National Acnts 1965+'!G13</f>
        <v>70</v>
      </c>
    </row>
    <row r="13" spans="1:18" x14ac:dyDescent="0.2">
      <c r="A13" t="s">
        <v>100</v>
      </c>
      <c r="B13">
        <f>LN('Basic data'!G75)</f>
        <v>13.765652023290263</v>
      </c>
      <c r="C13" s="12">
        <f>LN('Basic data'!AF75)</f>
        <v>10.880704037352777</v>
      </c>
      <c r="F13" t="s">
        <v>2</v>
      </c>
      <c r="G13" s="40">
        <f>'ABS 12 industry 1973+'!T5</f>
        <v>30.006930006930006</v>
      </c>
      <c r="H13" s="40">
        <f>'ABS 5204 National Acnts 1965+'!Q14</f>
        <v>44.722955145118732</v>
      </c>
      <c r="I13">
        <f>LN(G13/G12)</f>
        <v>7.5197243562617741E-2</v>
      </c>
      <c r="J13">
        <f>LN(H13/H12)</f>
        <v>6.3367596711573465E-2</v>
      </c>
      <c r="K13" s="40">
        <f>'ABS 12 industry 1973+'!D5</f>
        <v>45.87</v>
      </c>
      <c r="L13" s="40">
        <f>'ABS 5204 National Acnts 1965+'!D14</f>
        <v>51.7</v>
      </c>
      <c r="M13">
        <f>LN(K13/K12)</f>
        <v>2.987278220173633E-2</v>
      </c>
      <c r="N13">
        <f>LN(L13/L12)</f>
        <v>2.7452704408690055E-2</v>
      </c>
      <c r="O13" s="40">
        <f>'ABS 12 industry 1973+'!G5</f>
        <v>75.44</v>
      </c>
      <c r="P13" s="40">
        <f>'ABS 5204 National Acnts 1965+'!G14</f>
        <v>70.400000000000006</v>
      </c>
      <c r="Q13">
        <f>LN(O13/O12)</f>
        <v>1.3264360613070244E-3</v>
      </c>
      <c r="R13">
        <f>LN(P13/P12)</f>
        <v>5.6980211146377959E-3</v>
      </c>
    </row>
    <row r="14" spans="1:18" x14ac:dyDescent="0.2">
      <c r="A14" t="s">
        <v>101</v>
      </c>
      <c r="B14">
        <f>LN('Basic data'!G76)</f>
        <v>13.821679490909801</v>
      </c>
      <c r="C14" s="12">
        <f>LN('Basic data'!AF76)</f>
        <v>10.934748478846542</v>
      </c>
      <c r="F14" t="s">
        <v>3</v>
      </c>
      <c r="G14" s="40">
        <f>'ABS 12 industry 1973+'!T6</f>
        <v>31.612357173085059</v>
      </c>
      <c r="H14" s="40">
        <f>'ABS 5204 National Acnts 1965+'!Q15</f>
        <v>46.577181208053695</v>
      </c>
      <c r="I14">
        <f t="shared" ref="I14:I46" si="4">LN(G14/G13)</f>
        <v>5.2119738717290399E-2</v>
      </c>
      <c r="J14">
        <f t="shared" ref="J14:J46" si="5">LN(H14/H13)</f>
        <v>4.0623839829221207E-2</v>
      </c>
      <c r="K14" s="40">
        <f>'ABS 12 industry 1973+'!D6</f>
        <v>46.93</v>
      </c>
      <c r="L14" s="40">
        <f>'ABS 5204 National Acnts 1965+'!D15</f>
        <v>52.9</v>
      </c>
      <c r="M14">
        <f t="shared" ref="M14:M49" si="6">LN(K14/K13)</f>
        <v>2.284582119724568E-2</v>
      </c>
      <c r="N14">
        <f t="shared" ref="N14:N46" si="7">LN(L14/L13)</f>
        <v>2.2945557349870107E-2</v>
      </c>
      <c r="O14" s="40">
        <f>'ABS 12 industry 1973+'!G6</f>
        <v>75.73</v>
      </c>
      <c r="P14" s="40">
        <f>'ABS 5204 National Acnts 1965+'!G15</f>
        <v>71</v>
      </c>
      <c r="Q14">
        <f t="shared" ref="Q14:Q49" si="8">LN(O14/O13)</f>
        <v>3.8367448005293021E-3</v>
      </c>
      <c r="R14">
        <f t="shared" ref="R14:R46" si="9">LN(P14/P13)</f>
        <v>8.4866138773187251E-3</v>
      </c>
    </row>
    <row r="15" spans="1:18" x14ac:dyDescent="0.2">
      <c r="A15" t="s">
        <v>102</v>
      </c>
      <c r="B15">
        <f>LN('Basic data'!G77)</f>
        <v>13.875875381330131</v>
      </c>
      <c r="C15" s="12">
        <f>LN('Basic data'!AF77)</f>
        <v>10.984834991025966</v>
      </c>
      <c r="F15" t="s">
        <v>4</v>
      </c>
      <c r="G15" s="40">
        <f>'ABS 12 industry 1973+'!T7</f>
        <v>32.94502059951698</v>
      </c>
      <c r="H15" s="40">
        <f>'ABS 5204 National Acnts 1965+'!Q16</f>
        <v>48.108108108108112</v>
      </c>
      <c r="I15">
        <f t="shared" si="4"/>
        <v>4.1292035701490717E-2</v>
      </c>
      <c r="J15">
        <f t="shared" si="5"/>
        <v>3.2339983086515381E-2</v>
      </c>
      <c r="K15" s="40">
        <f>'ABS 12 industry 1973+'!D7</f>
        <v>49.1</v>
      </c>
      <c r="L15" s="40">
        <f>'ABS 5204 National Acnts 1965+'!D16</f>
        <v>55.4</v>
      </c>
      <c r="M15">
        <f t="shared" si="6"/>
        <v>4.5201904994148563E-2</v>
      </c>
      <c r="N15">
        <f t="shared" si="7"/>
        <v>4.6176254888984435E-2</v>
      </c>
      <c r="O15" s="40">
        <f>'ABS 12 industry 1973+'!G7</f>
        <v>78.03</v>
      </c>
      <c r="P15" s="40">
        <f>'ABS 5204 National Acnts 1965+'!G16</f>
        <v>73.5</v>
      </c>
      <c r="Q15">
        <f t="shared" si="8"/>
        <v>2.9918985002938499E-2</v>
      </c>
      <c r="R15">
        <f t="shared" si="9"/>
        <v>3.4605529177475523E-2</v>
      </c>
    </row>
    <row r="16" spans="1:18" x14ac:dyDescent="0.2">
      <c r="A16" t="s">
        <v>103</v>
      </c>
      <c r="B16">
        <f>LN('Basic data'!G78)</f>
        <v>13.926816663520876</v>
      </c>
      <c r="C16" s="12">
        <f>LN('Basic data'!AF78)</f>
        <v>11.024285248339465</v>
      </c>
      <c r="F16" t="s">
        <v>5</v>
      </c>
      <c r="G16" s="40">
        <f>'ABS 12 industry 1973+'!T8</f>
        <v>34.183015895746813</v>
      </c>
      <c r="H16" s="40">
        <f>'ABS 5204 National Acnts 1965+'!Q17</f>
        <v>49.4550408719346</v>
      </c>
      <c r="I16">
        <f t="shared" si="4"/>
        <v>3.6888779845394723E-2</v>
      </c>
      <c r="J16">
        <f t="shared" si="5"/>
        <v>2.7613260996520037E-2</v>
      </c>
      <c r="K16" s="40">
        <f>'ABS 12 industry 1973+'!D8</f>
        <v>49.47</v>
      </c>
      <c r="L16" s="40">
        <f>'ABS 5204 National Acnts 1965+'!D17</f>
        <v>55.8</v>
      </c>
      <c r="M16">
        <f t="shared" si="6"/>
        <v>7.5073904391421741E-3</v>
      </c>
      <c r="N16">
        <f t="shared" si="7"/>
        <v>7.1942756340270106E-3</v>
      </c>
      <c r="O16" s="40">
        <f>'ABS 12 industry 1973+'!G8</f>
        <v>77.56</v>
      </c>
      <c r="P16" s="40">
        <f>'ABS 5204 National Acnts 1965+'!G17</f>
        <v>73.400000000000006</v>
      </c>
      <c r="Q16">
        <f t="shared" si="8"/>
        <v>-6.0415377542187999E-3</v>
      </c>
      <c r="R16">
        <f t="shared" si="9"/>
        <v>-1.3614705983209633E-3</v>
      </c>
    </row>
    <row r="17" spans="1:18" x14ac:dyDescent="0.2">
      <c r="A17" t="s">
        <v>1</v>
      </c>
      <c r="B17">
        <f>LN('Basic data'!G79)</f>
        <v>13.977280707196062</v>
      </c>
      <c r="C17" s="12">
        <f>LN('Basic data'!AF79)</f>
        <v>11.066325813503509</v>
      </c>
      <c r="F17" t="s">
        <v>6</v>
      </c>
      <c r="G17" s="40">
        <f>'ABS 12 industry 1973+'!T9</f>
        <v>35.615461417772067</v>
      </c>
      <c r="H17" s="40">
        <f>'ABS 5204 National Acnts 1965+'!Q18</f>
        <v>50.74626865671641</v>
      </c>
      <c r="I17">
        <f t="shared" si="4"/>
        <v>4.1050943580010588E-2</v>
      </c>
      <c r="J17">
        <f t="shared" si="5"/>
        <v>2.5774099574860005E-2</v>
      </c>
      <c r="K17" s="40">
        <f>'ABS 12 industry 1973+'!D9</f>
        <v>51.6</v>
      </c>
      <c r="L17" s="40">
        <f>'ABS 5204 National Acnts 1965+'!D18</f>
        <v>58.1</v>
      </c>
      <c r="M17">
        <f t="shared" si="6"/>
        <v>4.2155247247899888E-2</v>
      </c>
      <c r="N17">
        <f t="shared" si="7"/>
        <v>4.0391794470600401E-2</v>
      </c>
      <c r="O17" s="40">
        <f>'ABS 12 industry 1973+'!G9</f>
        <v>79.69</v>
      </c>
      <c r="P17" s="40">
        <f>'ABS 5204 National Acnts 1965+'!G18</f>
        <v>75.8</v>
      </c>
      <c r="Q17">
        <f t="shared" si="8"/>
        <v>2.7092277035205628E-2</v>
      </c>
      <c r="R17">
        <f t="shared" si="9"/>
        <v>3.2174357027855899E-2</v>
      </c>
    </row>
    <row r="18" spans="1:18" x14ac:dyDescent="0.2">
      <c r="F18" t="s">
        <v>7</v>
      </c>
      <c r="G18" s="40">
        <f>'ABS 12 industry 1973+'!T10</f>
        <v>36.709395689533736</v>
      </c>
      <c r="H18" s="40">
        <f>'ABS 5204 National Acnts 1965+'!Q19</f>
        <v>51.876675603217173</v>
      </c>
      <c r="I18">
        <f t="shared" si="4"/>
        <v>3.0252882572599095E-2</v>
      </c>
      <c r="J18">
        <f t="shared" si="5"/>
        <v>2.2031187600826153E-2</v>
      </c>
      <c r="K18" s="40">
        <f>'ABS 12 industry 1973+'!D10</f>
        <v>51.93</v>
      </c>
      <c r="L18" s="40">
        <f>'ABS 5204 National Acnts 1965+'!D19</f>
        <v>58.4</v>
      </c>
      <c r="M18">
        <f t="shared" si="6"/>
        <v>6.3749853687104941E-3</v>
      </c>
      <c r="N18">
        <f t="shared" si="7"/>
        <v>5.1502259763158611E-3</v>
      </c>
      <c r="O18" s="40">
        <f>'ABS 12 industry 1973+'!G10</f>
        <v>79.28</v>
      </c>
      <c r="P18" s="40">
        <f>'ABS 5204 National Acnts 1965+'!G19</f>
        <v>75.599999999999994</v>
      </c>
      <c r="Q18">
        <f t="shared" si="8"/>
        <v>-5.1582173879241864E-3</v>
      </c>
      <c r="R18">
        <f t="shared" si="9"/>
        <v>-2.6420094628386965E-3</v>
      </c>
    </row>
    <row r="19" spans="1:18" x14ac:dyDescent="0.2">
      <c r="B19" t="s">
        <v>167</v>
      </c>
      <c r="C19" t="s">
        <v>168</v>
      </c>
      <c r="F19" t="s">
        <v>8</v>
      </c>
      <c r="G19" s="40">
        <f>'ABS 12 industry 1973+'!T11</f>
        <v>37.121621621621621</v>
      </c>
      <c r="H19" s="40">
        <f>'ABS 5204 National Acnts 1965+'!Q20</f>
        <v>51.9280205655527</v>
      </c>
      <c r="I19">
        <f t="shared" si="4"/>
        <v>1.116685725760817E-2</v>
      </c>
      <c r="J19">
        <f t="shared" si="5"/>
        <v>9.8926095673720167E-4</v>
      </c>
      <c r="K19" s="40">
        <f>'ABS 12 industry 1973+'!D11</f>
        <v>51.14</v>
      </c>
      <c r="L19" s="40">
        <f>'ABS 5204 National Acnts 1965+'!D20</f>
        <v>57.5</v>
      </c>
      <c r="M19">
        <f t="shared" si="6"/>
        <v>-1.5329687993187024E-2</v>
      </c>
      <c r="N19">
        <f t="shared" si="7"/>
        <v>-1.5530942030876623E-2</v>
      </c>
      <c r="O19" s="40">
        <f>'ABS 12 industry 1973+'!G11</f>
        <v>77.73</v>
      </c>
      <c r="P19" s="40">
        <f>'ABS 5204 National Acnts 1965+'!G20</f>
        <v>74.400000000000006</v>
      </c>
      <c r="Q19">
        <f t="shared" si="8"/>
        <v>-1.9744606779604188E-2</v>
      </c>
      <c r="R19">
        <f t="shared" si="9"/>
        <v>-1.6000341346440964E-2</v>
      </c>
    </row>
    <row r="20" spans="1:18" x14ac:dyDescent="0.2">
      <c r="B20">
        <f t="array" ref="B20:C20">LINEST(B3:B17,C3:C17)</f>
        <v>1.0807710831145128</v>
      </c>
      <c r="C20">
        <v>2.0072152595172135</v>
      </c>
      <c r="F20" t="s">
        <v>9</v>
      </c>
      <c r="G20" s="40">
        <f>'ABS 12 industry 1973+'!T12</f>
        <v>39.217801753202963</v>
      </c>
      <c r="H20" s="40">
        <f>'ABS 5204 National Acnts 1965+'!Q21</f>
        <v>54.300385109114245</v>
      </c>
      <c r="I20">
        <f t="shared" si="4"/>
        <v>5.4931177178364619E-2</v>
      </c>
      <c r="J20">
        <f t="shared" si="5"/>
        <v>4.4672779392771096E-2</v>
      </c>
      <c r="K20" s="40">
        <f>'ABS 12 industry 1973+'!D12</f>
        <v>52.82</v>
      </c>
      <c r="L20" s="40">
        <f>'ABS 5204 National Acnts 1965+'!D21</f>
        <v>59.5</v>
      </c>
      <c r="M20">
        <f t="shared" si="6"/>
        <v>3.2322937005945615E-2</v>
      </c>
      <c r="N20">
        <f t="shared" si="7"/>
        <v>3.4191364748279343E-2</v>
      </c>
      <c r="O20" s="40">
        <f>'ABS 12 industry 1973+'!G12</f>
        <v>78.680000000000007</v>
      </c>
      <c r="P20" s="40">
        <f>'ABS 5204 National Acnts 1965+'!G21</f>
        <v>75.7</v>
      </c>
      <c r="Q20">
        <f t="shared" si="8"/>
        <v>1.2147710278730009E-2</v>
      </c>
      <c r="R20">
        <f t="shared" si="9"/>
        <v>1.7322218604356787E-2</v>
      </c>
    </row>
    <row r="21" spans="1:18" x14ac:dyDescent="0.2">
      <c r="F21" t="s">
        <v>10</v>
      </c>
      <c r="G21" s="40">
        <f>'ABS 12 industry 1973+'!T13</f>
        <v>42.336895388076485</v>
      </c>
      <c r="H21" s="40">
        <f>'ABS 5204 National Acnts 1965+'!Q22</f>
        <v>58.099062918340024</v>
      </c>
      <c r="I21">
        <f t="shared" si="4"/>
        <v>7.6528167206615871E-2</v>
      </c>
      <c r="J21">
        <f t="shared" si="5"/>
        <v>6.7618215792057776E-2</v>
      </c>
      <c r="K21" s="40">
        <f>'ABS 12 industry 1973+'!D13</f>
        <v>51.74</v>
      </c>
      <c r="L21" s="40">
        <f>'ABS 5204 National Acnts 1965+'!D22</f>
        <v>58.2</v>
      </c>
      <c r="M21">
        <f t="shared" si="6"/>
        <v>-2.0658730111103047E-2</v>
      </c>
      <c r="N21">
        <f t="shared" si="7"/>
        <v>-2.2090957814191858E-2</v>
      </c>
      <c r="O21" s="40">
        <f>'ABS 12 industry 1973+'!G13</f>
        <v>75</v>
      </c>
      <c r="P21" s="40">
        <f>'ABS 5204 National Acnts 1965+'!G22</f>
        <v>72.5</v>
      </c>
      <c r="Q21">
        <f t="shared" si="8"/>
        <v>-4.790087998454802E-2</v>
      </c>
      <c r="R21">
        <f t="shared" si="9"/>
        <v>-4.3191598582774035E-2</v>
      </c>
    </row>
    <row r="22" spans="1:18" x14ac:dyDescent="0.2">
      <c r="F22" t="s">
        <v>11</v>
      </c>
      <c r="G22" s="40">
        <f>'ABS 12 industry 1973+'!T14</f>
        <v>43.782419739240154</v>
      </c>
      <c r="H22" s="40">
        <f>'ABS 5204 National Acnts 1965+'!Q23</f>
        <v>59.600000000000009</v>
      </c>
      <c r="I22">
        <f t="shared" si="4"/>
        <v>3.3573423717047253E-2</v>
      </c>
      <c r="J22">
        <f t="shared" si="5"/>
        <v>2.5506039115625427E-2</v>
      </c>
      <c r="K22" s="40">
        <f>'ABS 12 industry 1973+'!D14</f>
        <v>54.3</v>
      </c>
      <c r="L22" s="40">
        <f>'ABS 5204 National Acnts 1965+'!D23</f>
        <v>61.2</v>
      </c>
      <c r="M22">
        <f t="shared" si="6"/>
        <v>4.8293050182006594E-2</v>
      </c>
      <c r="N22">
        <f t="shared" si="7"/>
        <v>5.0261834780888297E-2</v>
      </c>
      <c r="O22" s="40">
        <f>'ABS 12 industry 1973+'!G14</f>
        <v>77.72</v>
      </c>
      <c r="P22" s="40">
        <f>'ABS 5204 National Acnts 1965+'!G23</f>
        <v>75.400000000000006</v>
      </c>
      <c r="Q22">
        <f t="shared" si="8"/>
        <v>3.5624510972928902E-2</v>
      </c>
      <c r="R22">
        <f t="shared" si="9"/>
        <v>3.9220713153281329E-2</v>
      </c>
    </row>
    <row r="23" spans="1:18" x14ac:dyDescent="0.2">
      <c r="F23" t="s">
        <v>12</v>
      </c>
      <c r="G23" s="40">
        <f>'ABS 12 industry 1973+'!T15</f>
        <v>44.589041095890408</v>
      </c>
      <c r="H23" s="40">
        <f>'ABS 5204 National Acnts 1965+'!Q24</f>
        <v>60.234680573663624</v>
      </c>
      <c r="I23">
        <f t="shared" si="4"/>
        <v>1.8255752501146583E-2</v>
      </c>
      <c r="J23">
        <f t="shared" si="5"/>
        <v>1.0592701631269848E-2</v>
      </c>
      <c r="K23" s="40">
        <f>'ABS 12 industry 1973+'!D15</f>
        <v>56.52</v>
      </c>
      <c r="L23" s="40">
        <f>'ABS 5204 National Acnts 1965+'!D24</f>
        <v>63.7</v>
      </c>
      <c r="M23">
        <f t="shared" si="6"/>
        <v>4.0070330876436987E-2</v>
      </c>
      <c r="N23">
        <f t="shared" si="7"/>
        <v>4.0037373059837338E-2</v>
      </c>
      <c r="O23" s="40">
        <f>'ABS 12 industry 1973+'!G15</f>
        <v>80.31</v>
      </c>
      <c r="P23" s="40">
        <f>'ABS 5204 National Acnts 1965+'!G24</f>
        <v>78.400000000000006</v>
      </c>
      <c r="Q23">
        <f t="shared" si="8"/>
        <v>3.2781521691131514E-2</v>
      </c>
      <c r="R23">
        <f t="shared" si="9"/>
        <v>3.9016652342451719E-2</v>
      </c>
    </row>
    <row r="24" spans="1:18" x14ac:dyDescent="0.2">
      <c r="F24" t="s">
        <v>13</v>
      </c>
      <c r="G24" s="40">
        <f>'ABS 12 industry 1973+'!T16</f>
        <v>45.044565651190631</v>
      </c>
      <c r="H24" s="40">
        <f>'ABS 5204 National Acnts 1965+'!Q25</f>
        <v>60.379746835443036</v>
      </c>
      <c r="I24">
        <f t="shared" si="4"/>
        <v>1.0164234009424674E-2</v>
      </c>
      <c r="J24">
        <f t="shared" si="5"/>
        <v>2.405455712791371E-3</v>
      </c>
      <c r="K24" s="40">
        <f>'ABS 12 industry 1973+'!D16</f>
        <v>56.61</v>
      </c>
      <c r="L24" s="40">
        <f>'ABS 5204 National Acnts 1965+'!D25</f>
        <v>63.7</v>
      </c>
      <c r="M24">
        <f t="shared" si="6"/>
        <v>1.5910902322416817E-3</v>
      </c>
      <c r="N24">
        <f t="shared" si="7"/>
        <v>0</v>
      </c>
      <c r="O24" s="40">
        <f>'ABS 12 industry 1973+'!G16</f>
        <v>80.11</v>
      </c>
      <c r="P24" s="40">
        <f>'ABS 5204 National Acnts 1965+'!G25</f>
        <v>78.2</v>
      </c>
      <c r="Q24">
        <f t="shared" si="8"/>
        <v>-2.4934559733454584E-3</v>
      </c>
      <c r="R24">
        <f t="shared" si="9"/>
        <v>-2.5542798050968538E-3</v>
      </c>
    </row>
    <row r="25" spans="1:18" x14ac:dyDescent="0.2">
      <c r="F25" t="s">
        <v>14</v>
      </c>
      <c r="G25" s="40">
        <f>'ABS 12 industry 1973+'!T17</f>
        <v>46.073023377987916</v>
      </c>
      <c r="H25" s="40">
        <f>'ABS 5204 National Acnts 1965+'!Q26</f>
        <v>61.097256857855363</v>
      </c>
      <c r="I25">
        <f t="shared" si="4"/>
        <v>2.2575255034019283E-2</v>
      </c>
      <c r="J25">
        <f t="shared" si="5"/>
        <v>1.1813237810883925E-2</v>
      </c>
      <c r="K25" s="40">
        <f>'ABS 12 industry 1973+'!D17</f>
        <v>56.49</v>
      </c>
      <c r="L25" s="40">
        <f>'ABS 5204 National Acnts 1965+'!D26</f>
        <v>63.1</v>
      </c>
      <c r="M25">
        <f t="shared" si="6"/>
        <v>-2.1220167113978092E-3</v>
      </c>
      <c r="N25">
        <f t="shared" si="7"/>
        <v>-9.4637930309502509E-3</v>
      </c>
      <c r="O25" s="40">
        <f>'ABS 12 industry 1973+'!G17</f>
        <v>79.209999999999994</v>
      </c>
      <c r="P25" s="40">
        <f>'ABS 5204 National Acnts 1965+'!G26</f>
        <v>77.099999999999994</v>
      </c>
      <c r="Q25">
        <f t="shared" si="8"/>
        <v>-1.1298136750837228E-2</v>
      </c>
      <c r="R25">
        <f t="shared" si="9"/>
        <v>-1.4166366981981668E-2</v>
      </c>
    </row>
    <row r="26" spans="1:18" x14ac:dyDescent="0.2">
      <c r="F26" t="s">
        <v>15</v>
      </c>
      <c r="G26" s="40">
        <f>'ABS 12 industry 1973+'!T18</f>
        <v>46.812571573991605</v>
      </c>
      <c r="H26" s="40">
        <f>'ABS 5204 National Acnts 1965+'!Q27</f>
        <v>61.204819277108435</v>
      </c>
      <c r="I26">
        <f t="shared" si="4"/>
        <v>1.5924187688968559E-2</v>
      </c>
      <c r="J26">
        <f t="shared" si="5"/>
        <v>1.7589635496805252E-3</v>
      </c>
      <c r="K26" s="40">
        <f>'ABS 12 industry 1973+'!D18</f>
        <v>58.43</v>
      </c>
      <c r="L26" s="40">
        <f>'ABS 5204 National Acnts 1965+'!D27</f>
        <v>65.099999999999994</v>
      </c>
      <c r="M26">
        <f t="shared" si="6"/>
        <v>3.3765825229174859E-2</v>
      </c>
      <c r="N26">
        <f t="shared" si="7"/>
        <v>3.1203779667356074E-2</v>
      </c>
      <c r="O26" s="40">
        <f>'ABS 12 industry 1973+'!G18</f>
        <v>81.38</v>
      </c>
      <c r="P26" s="40">
        <f>'ABS 5204 National Acnts 1965+'!G27</f>
        <v>79.5</v>
      </c>
      <c r="Q26">
        <f t="shared" si="8"/>
        <v>2.7026989097355684E-2</v>
      </c>
      <c r="R26">
        <f t="shared" si="9"/>
        <v>3.065374109100252E-2</v>
      </c>
    </row>
    <row r="27" spans="1:18" x14ac:dyDescent="0.2">
      <c r="F27" t="s">
        <v>16</v>
      </c>
      <c r="G27" s="40">
        <f>'ABS 12 industry 1973+'!T19</f>
        <v>47.641739980449657</v>
      </c>
      <c r="H27" s="40">
        <f>'ABS 5204 National Acnts 1965+'!Q28</f>
        <v>61.476355247981537</v>
      </c>
      <c r="I27">
        <f t="shared" si="4"/>
        <v>1.7557477112535445E-2</v>
      </c>
      <c r="J27">
        <f t="shared" si="5"/>
        <v>4.4267005974643345E-3</v>
      </c>
      <c r="K27" s="40">
        <f>'ABS 12 industry 1973+'!D19</f>
        <v>59.57</v>
      </c>
      <c r="L27" s="40">
        <f>'ABS 5204 National Acnts 1965+'!D28</f>
        <v>66.3</v>
      </c>
      <c r="M27">
        <f t="shared" si="6"/>
        <v>1.9322635074250395E-2</v>
      </c>
      <c r="N27">
        <f t="shared" si="7"/>
        <v>1.8265347977293404E-2</v>
      </c>
      <c r="O27" s="40">
        <f>'ABS 12 industry 1973+'!G19</f>
        <v>82.34</v>
      </c>
      <c r="P27" s="40">
        <f>'ABS 5204 National Acnts 1965+'!G28</f>
        <v>80.8</v>
      </c>
      <c r="Q27">
        <f t="shared" si="8"/>
        <v>1.1727473768214869E-2</v>
      </c>
      <c r="R27">
        <f t="shared" si="9"/>
        <v>1.6219943866763474E-2</v>
      </c>
    </row>
    <row r="28" spans="1:18" x14ac:dyDescent="0.2">
      <c r="F28" t="s">
        <v>17</v>
      </c>
      <c r="G28" s="40">
        <f>'ABS 12 industry 1973+'!T20</f>
        <v>49.049156799425901</v>
      </c>
      <c r="H28" s="40">
        <f>'ABS 5204 National Acnts 1965+'!Q29</f>
        <v>62.782805429864254</v>
      </c>
      <c r="I28">
        <f t="shared" si="4"/>
        <v>2.9113727890866425E-2</v>
      </c>
      <c r="J28">
        <f t="shared" si="5"/>
        <v>2.1028603723488526E-2</v>
      </c>
      <c r="K28" s="40">
        <f>'ABS 12 industry 1973+'!D20</f>
        <v>60.23</v>
      </c>
      <c r="L28" s="40">
        <f>'ABS 5204 National Acnts 1965+'!D29</f>
        <v>67.3</v>
      </c>
      <c r="M28">
        <f t="shared" si="6"/>
        <v>1.1018475415033584E-2</v>
      </c>
      <c r="N28">
        <f t="shared" si="7"/>
        <v>1.4970339458865244E-2</v>
      </c>
      <c r="O28" s="40">
        <f>'ABS 12 industry 1973+'!G20</f>
        <v>82.22</v>
      </c>
      <c r="P28" s="40">
        <f>'ABS 5204 National Acnts 1965+'!G29</f>
        <v>81.3</v>
      </c>
      <c r="Q28">
        <f t="shared" si="8"/>
        <v>-1.4584348720262988E-3</v>
      </c>
      <c r="R28">
        <f t="shared" si="9"/>
        <v>6.1690510267151076E-3</v>
      </c>
    </row>
    <row r="29" spans="1:18" x14ac:dyDescent="0.2">
      <c r="F29" t="s">
        <v>18</v>
      </c>
      <c r="G29" s="40">
        <f>'ABS 12 industry 1973+'!T21</f>
        <v>52.023264447469373</v>
      </c>
      <c r="H29" s="40">
        <f>'ABS 5204 National Acnts 1965+'!Q30</f>
        <v>66.432748538011694</v>
      </c>
      <c r="I29">
        <f t="shared" si="4"/>
        <v>5.886801652139282E-2</v>
      </c>
      <c r="J29">
        <f t="shared" si="5"/>
        <v>5.6508898675600099E-2</v>
      </c>
      <c r="K29" s="40">
        <f>'ABS 12 industry 1973+'!D21</f>
        <v>62.18</v>
      </c>
      <c r="L29" s="40">
        <f>'ABS 5204 National Acnts 1965+'!D30</f>
        <v>68.8</v>
      </c>
      <c r="M29">
        <f t="shared" si="6"/>
        <v>3.1862837574978098E-2</v>
      </c>
      <c r="N29">
        <f t="shared" si="7"/>
        <v>2.204350828861578E-2</v>
      </c>
      <c r="O29" s="40">
        <f>'ABS 12 industry 1973+'!G21</f>
        <v>82.91</v>
      </c>
      <c r="P29" s="40">
        <f>'ABS 5204 National Acnts 1965+'!G30</f>
        <v>81.400000000000006</v>
      </c>
      <c r="Q29">
        <f t="shared" si="8"/>
        <v>8.3571006583948483E-3</v>
      </c>
      <c r="R29">
        <f t="shared" si="9"/>
        <v>1.2292564547299115E-3</v>
      </c>
    </row>
    <row r="30" spans="1:18" x14ac:dyDescent="0.2">
      <c r="F30" t="s">
        <v>19</v>
      </c>
      <c r="G30" s="40">
        <f>'ABS 12 industry 1973+'!T22</f>
        <v>54.44373808010171</v>
      </c>
      <c r="H30" s="40">
        <f>'ABS 5204 National Acnts 1965+'!Q31</f>
        <v>69.267707082833141</v>
      </c>
      <c r="I30">
        <f t="shared" si="4"/>
        <v>4.5476827893855626E-2</v>
      </c>
      <c r="J30">
        <f t="shared" si="5"/>
        <v>4.1788674556865815E-2</v>
      </c>
      <c r="K30" s="40">
        <f>'ABS 12 industry 1973+'!D22</f>
        <v>63.11</v>
      </c>
      <c r="L30" s="40">
        <f>'ABS 5204 National Acnts 1965+'!D31</f>
        <v>70</v>
      </c>
      <c r="M30">
        <f t="shared" si="6"/>
        <v>1.4845830965540392E-2</v>
      </c>
      <c r="N30">
        <f t="shared" si="7"/>
        <v>1.7291497110061043E-2</v>
      </c>
      <c r="O30" s="40">
        <f>'ABS 12 industry 1973+'!G22</f>
        <v>82.63</v>
      </c>
      <c r="P30" s="40">
        <f>'ABS 5204 National Acnts 1965+'!G31</f>
        <v>81.5</v>
      </c>
      <c r="Q30">
        <f t="shared" si="8"/>
        <v>-3.3828714150343992E-3</v>
      </c>
      <c r="R30">
        <f t="shared" si="9"/>
        <v>1.2277472383223377E-3</v>
      </c>
    </row>
    <row r="31" spans="1:18" x14ac:dyDescent="0.2">
      <c r="F31" t="s">
        <v>20</v>
      </c>
      <c r="G31" s="40">
        <f>'ABS 12 industry 1973+'!T23</f>
        <v>56.158264199106576</v>
      </c>
      <c r="H31" s="40">
        <f>'ABS 5204 National Acnts 1965+'!Q32</f>
        <v>71.290711700844383</v>
      </c>
      <c r="I31">
        <f t="shared" si="4"/>
        <v>3.1006011458981644E-2</v>
      </c>
      <c r="J31">
        <f t="shared" si="5"/>
        <v>2.8787237929546215E-2</v>
      </c>
      <c r="K31" s="40">
        <f>'ABS 12 industry 1973+'!D23</f>
        <v>65.239999999999995</v>
      </c>
      <c r="L31" s="40">
        <f>'ABS 5204 National Acnts 1965+'!D32</f>
        <v>72.2</v>
      </c>
      <c r="M31">
        <f t="shared" si="6"/>
        <v>3.3193542156664847E-2</v>
      </c>
      <c r="N31">
        <f t="shared" si="7"/>
        <v>3.0944803849421491E-2</v>
      </c>
      <c r="O31" s="40">
        <f>'ABS 12 industry 1973+'!G23</f>
        <v>84.36</v>
      </c>
      <c r="P31" s="40">
        <f>'ABS 5204 National Acnts 1965+'!G32</f>
        <v>83.1</v>
      </c>
      <c r="Q31">
        <f t="shared" si="8"/>
        <v>2.0720544897480878E-2</v>
      </c>
      <c r="R31">
        <f t="shared" si="9"/>
        <v>1.9441681614585371E-2</v>
      </c>
    </row>
    <row r="32" spans="1:18" x14ac:dyDescent="0.2">
      <c r="F32" t="s">
        <v>21</v>
      </c>
      <c r="G32" s="40">
        <f>'ABS 12 industry 1973+'!T24</f>
        <v>56.592925884264467</v>
      </c>
      <c r="H32" s="40">
        <f>'ABS 5204 National Acnts 1965+'!Q33</f>
        <v>71.580188679245296</v>
      </c>
      <c r="I32">
        <f t="shared" si="4"/>
        <v>7.7101419166636011E-3</v>
      </c>
      <c r="J32">
        <f t="shared" si="5"/>
        <v>4.0522929967922033E-3</v>
      </c>
      <c r="K32" s="40">
        <f>'ABS 12 industry 1973+'!D24</f>
        <v>66.8</v>
      </c>
      <c r="L32" s="40">
        <f>'ABS 5204 National Acnts 1965+'!D33</f>
        <v>73.8</v>
      </c>
      <c r="M32">
        <f t="shared" si="6"/>
        <v>2.3630302789787051E-2</v>
      </c>
      <c r="N32">
        <f t="shared" si="7"/>
        <v>2.1918685707646275E-2</v>
      </c>
      <c r="O32" s="40">
        <f>'ABS 12 industry 1973+'!G24</f>
        <v>86.08</v>
      </c>
      <c r="P32" s="40">
        <f>'ABS 5204 National Acnts 1965+'!G33</f>
        <v>84.8</v>
      </c>
      <c r="Q32">
        <f t="shared" si="8"/>
        <v>2.0183740802900394E-2</v>
      </c>
      <c r="R32">
        <f t="shared" si="9"/>
        <v>2.0250840936454875E-2</v>
      </c>
    </row>
    <row r="33" spans="6:18" x14ac:dyDescent="0.2">
      <c r="F33" t="s">
        <v>22</v>
      </c>
      <c r="G33" s="40">
        <f>'ABS 12 industry 1973+'!T25</f>
        <v>56.599229287090559</v>
      </c>
      <c r="H33" s="40">
        <f>'ABS 5204 National Acnts 1965+'!Q34</f>
        <v>70.814479638009047</v>
      </c>
      <c r="I33">
        <f t="shared" si="4"/>
        <v>1.1137525958521743E-4</v>
      </c>
      <c r="J33">
        <f t="shared" si="5"/>
        <v>-1.0754846805140375E-2</v>
      </c>
      <c r="K33" s="40">
        <f>'ABS 12 industry 1973+'!D25</f>
        <v>68.14</v>
      </c>
      <c r="L33" s="40">
        <f>'ABS 5204 National Acnts 1965+'!D34</f>
        <v>74.3</v>
      </c>
      <c r="M33">
        <f t="shared" si="6"/>
        <v>1.9861331690220602E-2</v>
      </c>
      <c r="N33">
        <f t="shared" si="7"/>
        <v>6.7522201172866506E-3</v>
      </c>
      <c r="O33" s="40">
        <f>'ABS 12 industry 1973+'!G25</f>
        <v>87.81</v>
      </c>
      <c r="P33" s="40">
        <f>'ABS 5204 National Acnts 1965+'!G34</f>
        <v>85.7</v>
      </c>
      <c r="Q33">
        <f t="shared" si="8"/>
        <v>1.9898292958429962E-2</v>
      </c>
      <c r="R33">
        <f t="shared" si="9"/>
        <v>1.0557282805876783E-2</v>
      </c>
    </row>
    <row r="34" spans="6:18" x14ac:dyDescent="0.2">
      <c r="F34" t="s">
        <v>23</v>
      </c>
      <c r="G34" s="40">
        <f>'ABS 12 industry 1973+'!T26</f>
        <v>58.533077660594444</v>
      </c>
      <c r="H34" s="40">
        <f>'ABS 5204 National Acnts 1965+'!Q35</f>
        <v>72.972972972972968</v>
      </c>
      <c r="I34">
        <f t="shared" si="4"/>
        <v>3.3596656257506914E-2</v>
      </c>
      <c r="J34">
        <f t="shared" si="5"/>
        <v>3.0025644897649455E-2</v>
      </c>
      <c r="K34" s="40">
        <f>'ABS 12 industry 1973+'!D26</f>
        <v>71.209999999999994</v>
      </c>
      <c r="L34" s="40">
        <f>'ABS 5204 National Acnts 1965+'!D35</f>
        <v>77.400000000000006</v>
      </c>
      <c r="M34">
        <f t="shared" si="6"/>
        <v>4.4068845761212699E-2</v>
      </c>
      <c r="N34">
        <f t="shared" si="7"/>
        <v>4.0875828871968091E-2</v>
      </c>
      <c r="O34" s="40">
        <f>'ABS 12 industry 1973+'!G26</f>
        <v>90.45</v>
      </c>
      <c r="P34" s="40">
        <f>'ABS 5204 National Acnts 1965+'!G35</f>
        <v>88.2</v>
      </c>
      <c r="Q34">
        <f t="shared" si="8"/>
        <v>2.9621822469400032E-2</v>
      </c>
      <c r="R34">
        <f t="shared" si="9"/>
        <v>2.8754137409011515E-2</v>
      </c>
    </row>
    <row r="35" spans="6:18" x14ac:dyDescent="0.2">
      <c r="F35" t="s">
        <v>24</v>
      </c>
      <c r="G35" s="40">
        <f>'ABS 12 industry 1973+'!T27</f>
        <v>60.610032169665182</v>
      </c>
      <c r="H35" s="40">
        <f>'ABS 5204 National Acnts 1965+'!Q36</f>
        <v>75.420875420875433</v>
      </c>
      <c r="I35">
        <f t="shared" si="4"/>
        <v>3.4868402189950271E-2</v>
      </c>
      <c r="J35">
        <f t="shared" si="5"/>
        <v>3.2994959692235849E-2</v>
      </c>
      <c r="K35" s="40">
        <f>'ABS 12 industry 1973+'!D27</f>
        <v>73.64</v>
      </c>
      <c r="L35" s="40">
        <f>'ABS 5204 National Acnts 1965+'!D36</f>
        <v>79.8</v>
      </c>
      <c r="M35">
        <f t="shared" si="6"/>
        <v>3.355509837084384E-2</v>
      </c>
      <c r="N35">
        <f t="shared" si="7"/>
        <v>3.0536723860081487E-2</v>
      </c>
      <c r="O35" s="40">
        <f>'ABS 12 industry 1973+'!G27</f>
        <v>92.18</v>
      </c>
      <c r="P35" s="40">
        <f>'ABS 5204 National Acnts 1965+'!G36</f>
        <v>89.8</v>
      </c>
      <c r="Q35">
        <f t="shared" si="8"/>
        <v>1.8945975451058056E-2</v>
      </c>
      <c r="R35">
        <f t="shared" si="9"/>
        <v>1.7978012295408175E-2</v>
      </c>
    </row>
    <row r="36" spans="6:18" x14ac:dyDescent="0.2">
      <c r="F36" t="s">
        <v>25</v>
      </c>
      <c r="G36" s="40">
        <f>'ABS 12 industry 1973+'!T28</f>
        <v>63.008996212121204</v>
      </c>
      <c r="H36" s="40">
        <f>'ABS 5204 National Acnts 1965+'!Q37</f>
        <v>78.125</v>
      </c>
      <c r="I36">
        <f t="shared" si="4"/>
        <v>3.8817086486777418E-2</v>
      </c>
      <c r="J36">
        <f t="shared" si="5"/>
        <v>3.5226009016133812E-2</v>
      </c>
      <c r="K36" s="40">
        <f>'ABS 12 industry 1973+'!D28</f>
        <v>76.78</v>
      </c>
      <c r="L36" s="40">
        <f>'ABS 5204 National Acnts 1965+'!D37</f>
        <v>83.1</v>
      </c>
      <c r="M36">
        <f t="shared" si="6"/>
        <v>4.1755833207774443E-2</v>
      </c>
      <c r="N36">
        <f t="shared" si="7"/>
        <v>4.0521197405639399E-2</v>
      </c>
      <c r="O36" s="40">
        <f>'ABS 12 industry 1973+'!G28</f>
        <v>94.58</v>
      </c>
      <c r="P36" s="40">
        <f>'ABS 5204 National Acnts 1965+'!G37</f>
        <v>92.3</v>
      </c>
      <c r="Q36">
        <f t="shared" si="8"/>
        <v>2.5702849923367462E-2</v>
      </c>
      <c r="R36">
        <f t="shared" si="9"/>
        <v>2.7459166200652505E-2</v>
      </c>
    </row>
    <row r="37" spans="6:18" x14ac:dyDescent="0.2">
      <c r="F37" t="s">
        <v>26</v>
      </c>
      <c r="G37" s="40">
        <f>'ABS 12 industry 1973+'!T29</f>
        <v>65.357478833490106</v>
      </c>
      <c r="H37" s="40">
        <f>'ABS 5204 National Acnts 1965+'!Q38</f>
        <v>80.777777777777786</v>
      </c>
      <c r="I37">
        <f t="shared" si="4"/>
        <v>3.6594363053950273E-2</v>
      </c>
      <c r="J37">
        <f t="shared" si="5"/>
        <v>3.3391792140734587E-2</v>
      </c>
      <c r="K37" s="40">
        <f>'ABS 12 industry 1973+'!D29</f>
        <v>80.22</v>
      </c>
      <c r="L37" s="40">
        <f>'ABS 5204 National Acnts 1965+'!D38</f>
        <v>86.9</v>
      </c>
      <c r="M37">
        <f t="shared" si="6"/>
        <v>4.3828670769255132E-2</v>
      </c>
      <c r="N37">
        <f t="shared" si="7"/>
        <v>4.471333040994397E-2</v>
      </c>
      <c r="O37" s="40">
        <f>'ABS 12 industry 1973+'!G29</f>
        <v>97.32</v>
      </c>
      <c r="P37" s="40">
        <f>'ABS 5204 National Acnts 1965+'!G38</f>
        <v>95.2</v>
      </c>
      <c r="Q37">
        <f t="shared" si="8"/>
        <v>2.8558480699592156E-2</v>
      </c>
      <c r="R37">
        <f t="shared" si="9"/>
        <v>3.0935800288513247E-2</v>
      </c>
    </row>
    <row r="38" spans="6:18" x14ac:dyDescent="0.2">
      <c r="F38" t="s">
        <v>27</v>
      </c>
      <c r="G38" s="40">
        <f>'ABS 12 industry 1973+'!T30</f>
        <v>65.673164097914778</v>
      </c>
      <c r="H38" s="40">
        <f>'ABS 5204 National Acnts 1965+'!Q39</f>
        <v>80.662393162393158</v>
      </c>
      <c r="I38">
        <f t="shared" si="4"/>
        <v>4.8185045598487727E-3</v>
      </c>
      <c r="J38">
        <f t="shared" si="5"/>
        <v>-1.4294414377761478E-3</v>
      </c>
      <c r="K38" s="40">
        <f>'ABS 12 industry 1973+'!D30</f>
        <v>80.540000000000006</v>
      </c>
      <c r="L38" s="40">
        <f>'ABS 5204 National Acnts 1965+'!D39</f>
        <v>86.8</v>
      </c>
      <c r="M38">
        <f t="shared" si="6"/>
        <v>3.9810950814013228E-3</v>
      </c>
      <c r="N38">
        <f t="shared" si="7"/>
        <v>-1.151410605041925E-3</v>
      </c>
      <c r="O38" s="40">
        <f>'ABS 12 industry 1973+'!G30</f>
        <v>97.51</v>
      </c>
      <c r="P38" s="40">
        <f>'ABS 5204 National Acnts 1965+'!G39</f>
        <v>95.2</v>
      </c>
      <c r="Q38">
        <f t="shared" si="8"/>
        <v>1.9504189317058325E-3</v>
      </c>
      <c r="R38">
        <f t="shared" si="9"/>
        <v>0</v>
      </c>
    </row>
    <row r="39" spans="6:18" x14ac:dyDescent="0.2">
      <c r="F39" t="s">
        <v>28</v>
      </c>
      <c r="G39" s="40">
        <f>'ABS 12 industry 1973+'!T31</f>
        <v>68.913943856419692</v>
      </c>
      <c r="H39" s="40">
        <f>'ABS 5204 National Acnts 1965+'!Q40</f>
        <v>84.514721919302076</v>
      </c>
      <c r="I39">
        <f t="shared" si="4"/>
        <v>4.8168154892661089E-2</v>
      </c>
      <c r="J39">
        <f t="shared" si="5"/>
        <v>4.6653284325449622E-2</v>
      </c>
      <c r="K39" s="40">
        <f>'ABS 12 industry 1973+'!D31</f>
        <v>82.64</v>
      </c>
      <c r="L39" s="40">
        <f>'ABS 5204 National Acnts 1965+'!D40</f>
        <v>89</v>
      </c>
      <c r="M39">
        <f t="shared" si="6"/>
        <v>2.5739869388074915E-2</v>
      </c>
      <c r="N39">
        <f t="shared" si="7"/>
        <v>2.50297480658353E-2</v>
      </c>
      <c r="O39" s="40">
        <f>'ABS 12 industry 1973+'!G31</f>
        <v>97.99</v>
      </c>
      <c r="P39" s="40">
        <f>'ABS 5204 National Acnts 1965+'!G40</f>
        <v>95.7</v>
      </c>
      <c r="Q39">
        <f t="shared" si="8"/>
        <v>4.9104958006993245E-3</v>
      </c>
      <c r="R39">
        <f t="shared" si="9"/>
        <v>5.2383566615889308E-3</v>
      </c>
    </row>
    <row r="40" spans="6:18" x14ac:dyDescent="0.2">
      <c r="F40" t="s">
        <v>29</v>
      </c>
      <c r="G40" s="40">
        <f>'ABS 12 industry 1973+'!T32</f>
        <v>71.430225825130293</v>
      </c>
      <c r="H40" s="40">
        <f>'ABS 5204 National Acnts 1965+'!Q41</f>
        <v>86.994535519125677</v>
      </c>
      <c r="I40">
        <f t="shared" si="4"/>
        <v>3.586257492921191E-2</v>
      </c>
      <c r="J40">
        <f t="shared" si="5"/>
        <v>2.8919563471979479E-2</v>
      </c>
      <c r="K40" s="40">
        <f>'ABS 12 industry 1973+'!D32</f>
        <v>86.54</v>
      </c>
      <c r="L40" s="40">
        <f>'ABS 5204 National Acnts 1965+'!D41</f>
        <v>92.3</v>
      </c>
      <c r="M40">
        <f t="shared" si="6"/>
        <v>4.6112909985355777E-2</v>
      </c>
      <c r="N40">
        <f t="shared" si="7"/>
        <v>3.6407771776666528E-2</v>
      </c>
      <c r="O40" s="40">
        <f>'ABS 12 industry 1973+'!G32</f>
        <v>101.02</v>
      </c>
      <c r="P40" s="40">
        <f>'ABS 5204 National Acnts 1965+'!G41</f>
        <v>98.1</v>
      </c>
      <c r="Q40">
        <f t="shared" si="8"/>
        <v>3.0453084392179364E-2</v>
      </c>
      <c r="R40">
        <f t="shared" si="9"/>
        <v>2.476906811240873E-2</v>
      </c>
    </row>
    <row r="41" spans="6:18" x14ac:dyDescent="0.2">
      <c r="F41" t="s">
        <v>30</v>
      </c>
      <c r="G41" s="40">
        <f>'ABS 12 industry 1973+'!T33</f>
        <v>72.986481881176871</v>
      </c>
      <c r="H41" s="40">
        <f>'ABS 5204 National Acnts 1965+'!Q42</f>
        <v>88.58988159311086</v>
      </c>
      <c r="I41">
        <f t="shared" si="4"/>
        <v>2.155313364012789E-2</v>
      </c>
      <c r="J41">
        <f t="shared" si="5"/>
        <v>1.8172341294369482E-2</v>
      </c>
      <c r="K41" s="40">
        <f>'ABS 12 industry 1973+'!D33</f>
        <v>87.61</v>
      </c>
      <c r="L41" s="40">
        <f>'ABS 5204 National Acnts 1965+'!D42</f>
        <v>93.9</v>
      </c>
      <c r="M41">
        <f t="shared" si="6"/>
        <v>1.2288411881533536E-2</v>
      </c>
      <c r="N41">
        <f t="shared" si="7"/>
        <v>1.7186244705410861E-2</v>
      </c>
      <c r="O41" s="40">
        <f>'ABS 12 industry 1973+'!G33</f>
        <v>101.29</v>
      </c>
      <c r="P41" s="40">
        <f>'ABS 5204 National Acnts 1965+'!G42</f>
        <v>99</v>
      </c>
      <c r="Q41">
        <f t="shared" si="8"/>
        <v>2.6691726587994278E-3</v>
      </c>
      <c r="R41">
        <f t="shared" si="9"/>
        <v>9.1324835632726926E-3</v>
      </c>
    </row>
    <row r="42" spans="6:18" x14ac:dyDescent="0.2">
      <c r="F42" t="s">
        <v>31</v>
      </c>
      <c r="G42" s="40">
        <f>'ABS 12 industry 1973+'!T34</f>
        <v>75.73381133766523</v>
      </c>
      <c r="H42" s="40">
        <f>'ABS 5204 National Acnts 1965+'!Q43</f>
        <v>91.304347826086953</v>
      </c>
      <c r="I42">
        <f t="shared" si="4"/>
        <v>3.695046554527999E-2</v>
      </c>
      <c r="J42">
        <f t="shared" si="5"/>
        <v>3.0180759931042179E-2</v>
      </c>
      <c r="K42" s="40">
        <f>'ABS 12 industry 1973+'!D34</f>
        <v>90.79</v>
      </c>
      <c r="L42" s="40">
        <f>'ABS 5204 National Acnts 1965+'!D43</f>
        <v>96.7</v>
      </c>
      <c r="M42">
        <f t="shared" si="6"/>
        <v>3.5654000705393367E-2</v>
      </c>
      <c r="N42">
        <f t="shared" si="7"/>
        <v>2.9383016245031292E-2</v>
      </c>
      <c r="O42" s="40">
        <f>'ABS 12 industry 1973+'!G34</f>
        <v>103.26</v>
      </c>
      <c r="P42" s="40">
        <f>'ABS 5204 National Acnts 1965+'!G43</f>
        <v>100.6</v>
      </c>
      <c r="Q42">
        <f t="shared" si="8"/>
        <v>1.9262389752797177E-2</v>
      </c>
      <c r="R42">
        <f t="shared" si="9"/>
        <v>1.603240753104879E-2</v>
      </c>
    </row>
    <row r="43" spans="6:18" x14ac:dyDescent="0.2">
      <c r="F43" t="s">
        <v>32</v>
      </c>
      <c r="G43" s="40">
        <f>'ABS 12 industry 1973+'!T35</f>
        <v>77.595212187159959</v>
      </c>
      <c r="H43" s="40">
        <f>'ABS 5204 National Acnts 1965+'!Q44</f>
        <v>92.783505154639172</v>
      </c>
      <c r="I43">
        <f t="shared" si="4"/>
        <v>2.4281016830776533E-2</v>
      </c>
      <c r="J43">
        <f t="shared" si="5"/>
        <v>1.6070470032608881E-2</v>
      </c>
      <c r="K43" s="40">
        <f>'ABS 12 industry 1973+'!D35</f>
        <v>91.59</v>
      </c>
      <c r="L43" s="40">
        <f>'ABS 5204 National Acnts 1965+'!D44</f>
        <v>96.8</v>
      </c>
      <c r="M43">
        <f t="shared" si="6"/>
        <v>8.7729480312302172E-3</v>
      </c>
      <c r="N43">
        <f t="shared" si="7"/>
        <v>1.033591823282692E-3</v>
      </c>
      <c r="O43" s="40">
        <f>'ABS 12 industry 1973+'!G35</f>
        <v>103.05</v>
      </c>
      <c r="P43" s="40">
        <f>'ABS 5204 National Acnts 1965+'!G44</f>
        <v>100.1</v>
      </c>
      <c r="Q43">
        <f t="shared" si="8"/>
        <v>-2.0357721150351432E-3</v>
      </c>
      <c r="R43">
        <f t="shared" si="9"/>
        <v>-4.982571344463939E-3</v>
      </c>
    </row>
    <row r="44" spans="6:18" x14ac:dyDescent="0.2">
      <c r="F44" t="s">
        <v>33</v>
      </c>
      <c r="G44" s="40">
        <f>'ABS 12 industry 1973+'!T36</f>
        <v>81.674037320677385</v>
      </c>
      <c r="H44" s="40">
        <f>'ABS 5204 National Acnts 1965+'!Q45</f>
        <v>97.636176772867429</v>
      </c>
      <c r="I44">
        <f t="shared" si="4"/>
        <v>5.1230444043660235E-2</v>
      </c>
      <c r="J44">
        <f t="shared" si="5"/>
        <v>5.0979210581699345E-2</v>
      </c>
      <c r="K44" s="40">
        <f>'ABS 12 industry 1973+'!D36</f>
        <v>93.68</v>
      </c>
      <c r="L44" s="40">
        <f>'ABS 5204 National Acnts 1965+'!D45</f>
        <v>99.3</v>
      </c>
      <c r="M44">
        <f t="shared" si="6"/>
        <v>2.2562623874565844E-2</v>
      </c>
      <c r="N44">
        <f t="shared" si="7"/>
        <v>2.5498576768595682E-2</v>
      </c>
      <c r="O44" s="40">
        <f>'ABS 12 industry 1973+'!G36</f>
        <v>102.98</v>
      </c>
      <c r="P44" s="40">
        <f>'ABS 5204 National Acnts 1965+'!G45</f>
        <v>100.3</v>
      </c>
      <c r="Q44">
        <f t="shared" si="8"/>
        <v>-6.7951271847270338E-4</v>
      </c>
      <c r="R44">
        <f t="shared" si="9"/>
        <v>1.9960086467148783E-3</v>
      </c>
    </row>
    <row r="45" spans="6:18" x14ac:dyDescent="0.2">
      <c r="F45" t="s">
        <v>34</v>
      </c>
      <c r="G45" s="40">
        <f>'ABS 12 industry 1973+'!T37</f>
        <v>83.756398203280057</v>
      </c>
      <c r="H45" s="40">
        <f>'ABS 5204 National Acnts 1965+'!Q46</f>
        <v>100</v>
      </c>
      <c r="I45">
        <f t="shared" si="4"/>
        <v>2.5176393533867823E-2</v>
      </c>
      <c r="J45">
        <f t="shared" si="5"/>
        <v>2.3922097591418532E-2</v>
      </c>
      <c r="K45" s="40">
        <f>'ABS 12 industry 1973+'!D37</f>
        <v>94.96</v>
      </c>
      <c r="L45" s="40">
        <f>'ABS 5204 National Acnts 1965+'!D46</f>
        <v>100</v>
      </c>
      <c r="M45">
        <f t="shared" si="6"/>
        <v>1.3571031011950577E-2</v>
      </c>
      <c r="N45">
        <f t="shared" si="7"/>
        <v>7.0246149369644385E-3</v>
      </c>
      <c r="O45" s="40">
        <f>'ABS 12 industry 1973+'!G37</f>
        <v>103.17</v>
      </c>
      <c r="P45" s="40">
        <f>'ABS 5204 National Acnts 1965+'!G46</f>
        <v>100</v>
      </c>
      <c r="Q45">
        <f t="shared" si="8"/>
        <v>1.8433184942893146E-3</v>
      </c>
      <c r="R45">
        <f t="shared" si="9"/>
        <v>-2.9955089797984512E-3</v>
      </c>
    </row>
    <row r="46" spans="6:18" x14ac:dyDescent="0.2">
      <c r="F46" t="s">
        <v>35</v>
      </c>
      <c r="G46" s="40">
        <f>'ABS 12 industry 1973+'!T38</f>
        <v>87.159967519285431</v>
      </c>
      <c r="H46" s="40">
        <f>'ABS 5204 National Acnts 1965+'!Q47</f>
        <v>103.50535540408958</v>
      </c>
      <c r="I46">
        <f t="shared" si="4"/>
        <v>3.9832573175957314E-2</v>
      </c>
      <c r="J46">
        <f t="shared" si="5"/>
        <v>3.4453168413389711E-2</v>
      </c>
      <c r="K46" s="40">
        <f>'ABS 12 industry 1973+'!D38</f>
        <v>96.66</v>
      </c>
      <c r="L46" s="40">
        <f>'ABS 5204 National Acnts 1965+'!D47</f>
        <v>101.1</v>
      </c>
      <c r="M46">
        <f t="shared" si="6"/>
        <v>1.7743916115525501E-2</v>
      </c>
      <c r="N46">
        <f t="shared" si="7"/>
        <v>1.0939940038334263E-2</v>
      </c>
      <c r="O46" s="40">
        <f>'ABS 12 industry 1973+'!G38</f>
        <v>103.12</v>
      </c>
      <c r="P46" s="40">
        <f>'ABS 5204 National Acnts 1965+'!G47</f>
        <v>99.6</v>
      </c>
      <c r="Q46">
        <f t="shared" si="8"/>
        <v>-4.8475448135257531E-4</v>
      </c>
      <c r="R46">
        <f t="shared" si="9"/>
        <v>-4.0080213975388218E-3</v>
      </c>
    </row>
    <row r="47" spans="6:18" x14ac:dyDescent="0.2">
      <c r="F47" t="s">
        <v>36</v>
      </c>
      <c r="G47" s="40">
        <f>'ABS 12 industry 1973+'!T39</f>
        <v>91.778472712599623</v>
      </c>
      <c r="K47" s="40">
        <f>'ABS 12 industry 1973+'!D39</f>
        <v>96.99</v>
      </c>
      <c r="M47">
        <f t="shared" si="6"/>
        <v>3.408213988513474E-3</v>
      </c>
      <c r="O47" s="40">
        <f>'ABS 12 industry 1973+'!G39</f>
        <v>101.02</v>
      </c>
      <c r="Q47">
        <f t="shared" si="8"/>
        <v>-2.0574841591025517E-2</v>
      </c>
    </row>
    <row r="48" spans="6:18" x14ac:dyDescent="0.2">
      <c r="F48" t="s">
        <v>37</v>
      </c>
      <c r="G48" s="40">
        <f>'ABS 12 industry 1973+'!T40</f>
        <v>96.975560081466398</v>
      </c>
      <c r="K48" s="40">
        <f>'ABS 12 industry 1973+'!D40</f>
        <v>99.75</v>
      </c>
      <c r="M48">
        <f t="shared" si="6"/>
        <v>2.8059175364521398E-2</v>
      </c>
      <c r="O48" s="40">
        <f>'ABS 12 industry 1973+'!G40</f>
        <v>101.21</v>
      </c>
      <c r="Q48">
        <f t="shared" si="8"/>
        <v>1.8790491609033263E-3</v>
      </c>
    </row>
    <row r="49" spans="6:17" x14ac:dyDescent="0.2">
      <c r="F49" t="s">
        <v>38</v>
      </c>
      <c r="G49" s="40">
        <f>'ABS 12 industry 1973+'!T41</f>
        <v>100</v>
      </c>
      <c r="K49" s="40">
        <f>'ABS 12 industry 1973+'!D41</f>
        <v>100</v>
      </c>
      <c r="M49">
        <f t="shared" si="6"/>
        <v>2.5031302181184748E-3</v>
      </c>
      <c r="O49" s="40">
        <f>'ABS 12 industry 1973+'!G41</f>
        <v>100</v>
      </c>
      <c r="Q49">
        <f t="shared" si="8"/>
        <v>-1.202738021271834E-2</v>
      </c>
    </row>
    <row r="50" spans="6:17" x14ac:dyDescent="0.2">
      <c r="F50" t="s">
        <v>39</v>
      </c>
      <c r="G50" s="40">
        <f>'ABS 12 industry 1973+'!T42</f>
        <v>106.90967354296015</v>
      </c>
      <c r="K50" s="40">
        <f>'ABS 12 industry 1973+'!D42</f>
        <v>103.37</v>
      </c>
      <c r="M50">
        <f>LN(K50/K49)</f>
        <v>3.3144598592302087E-2</v>
      </c>
      <c r="O50" s="40">
        <f>'ABS 12 industry 1973+'!G42</f>
        <v>100.14</v>
      </c>
      <c r="Q50">
        <f>LN(O50/O49)</f>
        <v>1.3990209137074087E-3</v>
      </c>
    </row>
    <row r="51" spans="6:17" x14ac:dyDescent="0.2">
      <c r="G51" s="40"/>
      <c r="I51" t="s">
        <v>198</v>
      </c>
      <c r="K51" s="40"/>
      <c r="M51" t="s">
        <v>198</v>
      </c>
      <c r="Q51" t="s">
        <v>198</v>
      </c>
    </row>
    <row r="52" spans="6:17" x14ac:dyDescent="0.2">
      <c r="I52">
        <f>LINEST(I13:I46,J13:J46,FALSE,FALSE)</f>
        <v>1.1578800194474701</v>
      </c>
      <c r="M52">
        <f>LINEST(M13:M46,N13:N46,FALSE,FALSE)</f>
        <v>1.039461755022917</v>
      </c>
      <c r="Q52">
        <f>LINEST(Q13:Q46,R13:R46,FALSE,FALSE)</f>
        <v>0.94809398011604407</v>
      </c>
    </row>
    <row r="53" spans="6:17" x14ac:dyDescent="0.2">
      <c r="M53" t="s">
        <v>205</v>
      </c>
      <c r="Q53" t="s">
        <v>205</v>
      </c>
    </row>
  </sheetData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"/>
  <sheetViews>
    <sheetView workbookViewId="0">
      <selection activeCell="D36" sqref="D36"/>
    </sheetView>
  </sheetViews>
  <sheetFormatPr defaultRowHeight="12.75" x14ac:dyDescent="0.2"/>
  <cols>
    <col min="1" max="1" width="10.140625" bestFit="1" customWidth="1"/>
  </cols>
  <sheetData>
    <row r="1" spans="1:2" x14ac:dyDescent="0.2">
      <c r="A1" s="40"/>
      <c r="B1" s="40" t="s">
        <v>267</v>
      </c>
    </row>
    <row r="2" spans="1:2" x14ac:dyDescent="0.2">
      <c r="A2" s="40" t="s">
        <v>268</v>
      </c>
      <c r="B2" s="40">
        <f>Derived!B2</f>
        <v>21.189297826648719</v>
      </c>
    </row>
    <row r="3" spans="1:2" x14ac:dyDescent="0.2">
      <c r="A3" s="40" t="s">
        <v>269</v>
      </c>
      <c r="B3" s="40">
        <f>Derived!B3</f>
        <v>22.606386141875955</v>
      </c>
    </row>
    <row r="4" spans="1:2" x14ac:dyDescent="0.2">
      <c r="A4" s="40" t="s">
        <v>270</v>
      </c>
      <c r="B4" s="40">
        <f>Derived!B4</f>
        <v>20.487287084652504</v>
      </c>
    </row>
    <row r="5" spans="1:2" x14ac:dyDescent="0.2">
      <c r="A5" s="40" t="s">
        <v>271</v>
      </c>
      <c r="B5" s="40">
        <f>Derived!B5</f>
        <v>21.813345830438731</v>
      </c>
    </row>
    <row r="6" spans="1:2" x14ac:dyDescent="0.2">
      <c r="A6" s="40" t="s">
        <v>272</v>
      </c>
      <c r="B6" s="40">
        <f>Derived!B6</f>
        <v>21.733265570139253</v>
      </c>
    </row>
    <row r="7" spans="1:2" x14ac:dyDescent="0.2">
      <c r="A7" s="40" t="s">
        <v>273</v>
      </c>
      <c r="B7" s="40">
        <f>Derived!B7</f>
        <v>22.746150139194452</v>
      </c>
    </row>
    <row r="8" spans="1:2" x14ac:dyDescent="0.2">
      <c r="A8" s="40" t="s">
        <v>274</v>
      </c>
      <c r="B8" s="40">
        <f>Derived!B8</f>
        <v>25.255000353173738</v>
      </c>
    </row>
    <row r="9" spans="1:2" x14ac:dyDescent="0.2">
      <c r="A9" s="40" t="s">
        <v>275</v>
      </c>
      <c r="B9" s="40">
        <f>Derived!B9</f>
        <v>23.008319917735896</v>
      </c>
    </row>
    <row r="10" spans="1:2" x14ac:dyDescent="0.2">
      <c r="A10" s="40" t="s">
        <v>276</v>
      </c>
      <c r="B10" s="40">
        <f>Derived!B10</f>
        <v>23.233803214685814</v>
      </c>
    </row>
    <row r="11" spans="1:2" x14ac:dyDescent="0.2">
      <c r="A11" s="40" t="s">
        <v>277</v>
      </c>
      <c r="B11" s="40">
        <f>Derived!B11</f>
        <v>23.531648763101028</v>
      </c>
    </row>
    <row r="12" spans="1:2" x14ac:dyDescent="0.2">
      <c r="A12" s="40" t="s">
        <v>278</v>
      </c>
      <c r="B12" s="40">
        <f>Derived!B12</f>
        <v>25.516938987420271</v>
      </c>
    </row>
    <row r="13" spans="1:2" x14ac:dyDescent="0.2">
      <c r="A13" s="40" t="s">
        <v>279</v>
      </c>
      <c r="B13" s="40">
        <f>Derived!B13</f>
        <v>23.710018781484703</v>
      </c>
    </row>
    <row r="14" spans="1:2" x14ac:dyDescent="0.2">
      <c r="A14" s="40" t="s">
        <v>280</v>
      </c>
      <c r="B14" s="40">
        <f>Derived!B14</f>
        <v>24.849444990403978</v>
      </c>
    </row>
    <row r="15" spans="1:2" x14ac:dyDescent="0.2">
      <c r="A15" s="40" t="s">
        <v>281</v>
      </c>
      <c r="B15" s="40">
        <f>Derived!B15</f>
        <v>24.440355970656402</v>
      </c>
    </row>
    <row r="16" spans="1:2" x14ac:dyDescent="0.2">
      <c r="A16" s="40" t="s">
        <v>282</v>
      </c>
      <c r="B16" s="40">
        <f>Derived!B16</f>
        <v>21.344722921983323</v>
      </c>
    </row>
    <row r="17" spans="1:2" x14ac:dyDescent="0.2">
      <c r="A17" s="40" t="s">
        <v>283</v>
      </c>
      <c r="B17" s="40">
        <f>Derived!B17</f>
        <v>23.633024596184097</v>
      </c>
    </row>
    <row r="18" spans="1:2" x14ac:dyDescent="0.2">
      <c r="A18" s="40" t="s">
        <v>284</v>
      </c>
      <c r="B18" s="40">
        <f>Derived!B18</f>
        <v>22.331007619586227</v>
      </c>
    </row>
    <row r="19" spans="1:2" x14ac:dyDescent="0.2">
      <c r="A19" s="40" t="s">
        <v>285</v>
      </c>
      <c r="B19" s="40">
        <f>Derived!B19</f>
        <v>21.95018295707839</v>
      </c>
    </row>
    <row r="20" spans="1:2" x14ac:dyDescent="0.2">
      <c r="A20" s="40" t="s">
        <v>286</v>
      </c>
      <c r="B20" s="40">
        <f>Derived!B20</f>
        <v>22.741999752773484</v>
      </c>
    </row>
    <row r="21" spans="1:2" x14ac:dyDescent="0.2">
      <c r="A21" s="40" t="s">
        <v>287</v>
      </c>
      <c r="B21" s="40">
        <f>Derived!B21</f>
        <v>22.075627170393705</v>
      </c>
    </row>
    <row r="22" spans="1:2" x14ac:dyDescent="0.2">
      <c r="A22" s="40" t="s">
        <v>288</v>
      </c>
      <c r="B22" s="40">
        <f>Derived!B22</f>
        <v>24.255693476364439</v>
      </c>
    </row>
    <row r="23" spans="1:2" x14ac:dyDescent="0.2">
      <c r="A23" s="40" t="s">
        <v>289</v>
      </c>
      <c r="B23" s="40">
        <f>Derived!B23</f>
        <v>24.646224980853802</v>
      </c>
    </row>
    <row r="24" spans="1:2" x14ac:dyDescent="0.2">
      <c r="A24" s="40" t="s">
        <v>290</v>
      </c>
      <c r="B24" s="40">
        <f>Derived!B24</f>
        <v>24.80188892096383</v>
      </c>
    </row>
    <row r="25" spans="1:2" x14ac:dyDescent="0.2">
      <c r="A25" s="40" t="s">
        <v>291</v>
      </c>
      <c r="B25" s="40">
        <f>Derived!B25</f>
        <v>25.351773547069918</v>
      </c>
    </row>
    <row r="26" spans="1:2" x14ac:dyDescent="0.2">
      <c r="A26" s="40" t="s">
        <v>292</v>
      </c>
      <c r="B26" s="40">
        <f>Derived!B26</f>
        <v>25.756388910915625</v>
      </c>
    </row>
    <row r="27" spans="1:2" x14ac:dyDescent="0.2">
      <c r="A27" s="40" t="s">
        <v>293</v>
      </c>
      <c r="B27" s="40">
        <f>Derived!B27</f>
        <v>24.955072962586851</v>
      </c>
    </row>
    <row r="28" spans="1:2" x14ac:dyDescent="0.2">
      <c r="A28" s="40" t="s">
        <v>294</v>
      </c>
      <c r="B28" s="40">
        <f>Derived!B28</f>
        <v>25.524635201926127</v>
      </c>
    </row>
    <row r="29" spans="1:2" x14ac:dyDescent="0.2">
      <c r="A29" s="40" t="s">
        <v>295</v>
      </c>
      <c r="B29" s="40">
        <f>Derived!B29</f>
        <v>24.813617430857086</v>
      </c>
    </row>
    <row r="30" spans="1:2" x14ac:dyDescent="0.2">
      <c r="A30" s="40" t="s">
        <v>296</v>
      </c>
      <c r="B30" s="40">
        <f>Derived!B30</f>
        <v>24.279796677996906</v>
      </c>
    </row>
    <row r="31" spans="1:2" x14ac:dyDescent="0.2">
      <c r="A31" s="40" t="s">
        <v>297</v>
      </c>
      <c r="B31" s="40">
        <f>Derived!B31</f>
        <v>24.736789651737439</v>
      </c>
    </row>
    <row r="32" spans="1:2" x14ac:dyDescent="0.2">
      <c r="A32" s="40" t="s">
        <v>298</v>
      </c>
      <c r="B32" s="40">
        <f>Derived!B32</f>
        <v>22.414852663312374</v>
      </c>
    </row>
    <row r="33" spans="1:2" x14ac:dyDescent="0.2">
      <c r="A33" s="40" t="s">
        <v>299</v>
      </c>
      <c r="B33" s="40">
        <f>Derived!B33</f>
        <v>22.366191827241828</v>
      </c>
    </row>
    <row r="34" spans="1:2" x14ac:dyDescent="0.2">
      <c r="A34" s="40" t="s">
        <v>300</v>
      </c>
      <c r="B34" s="40">
        <f>Derived!B34</f>
        <v>22.630841029539713</v>
      </c>
    </row>
    <row r="35" spans="1:2" x14ac:dyDescent="0.2">
      <c r="A35" s="40" t="s">
        <v>301</v>
      </c>
      <c r="B35" s="40">
        <f>Derived!B35</f>
        <v>23.202926143733997</v>
      </c>
    </row>
    <row r="36" spans="1:2" x14ac:dyDescent="0.2">
      <c r="A36" s="40" t="s">
        <v>302</v>
      </c>
      <c r="B36" s="40">
        <f>Derived!B36</f>
        <v>23.241869470558989</v>
      </c>
    </row>
    <row r="37" spans="1:2" x14ac:dyDescent="0.2">
      <c r="A37" s="40" t="s">
        <v>303</v>
      </c>
      <c r="B37" s="40">
        <f>Derived!B37</f>
        <v>24.394394548529903</v>
      </c>
    </row>
    <row r="38" spans="1:2" x14ac:dyDescent="0.2">
      <c r="A38" s="40" t="s">
        <v>304</v>
      </c>
      <c r="B38" s="40">
        <f>Derived!B38</f>
        <v>25.173420527664277</v>
      </c>
    </row>
    <row r="39" spans="1:2" x14ac:dyDescent="0.2">
      <c r="A39" s="40" t="s">
        <v>305</v>
      </c>
      <c r="B39" s="40">
        <f>Derived!B39</f>
        <v>26.254130934505035</v>
      </c>
    </row>
    <row r="40" spans="1:2" x14ac:dyDescent="0.2">
      <c r="A40" s="40" t="s">
        <v>306</v>
      </c>
      <c r="B40" s="40">
        <f>Derived!B40</f>
        <v>25.451269481704614</v>
      </c>
    </row>
    <row r="41" spans="1:2" x14ac:dyDescent="0.2">
      <c r="A41" s="40" t="s">
        <v>307</v>
      </c>
      <c r="B41" s="40">
        <f>Derived!B41</f>
        <v>25.515977089791459</v>
      </c>
    </row>
    <row r="42" spans="1:2" x14ac:dyDescent="0.2">
      <c r="A42" s="40" t="s">
        <v>308</v>
      </c>
      <c r="B42" s="40">
        <f>Derived!B42</f>
        <v>27.219808113312055</v>
      </c>
    </row>
    <row r="43" spans="1:2" x14ac:dyDescent="0.2">
      <c r="A43" s="40" t="s">
        <v>309</v>
      </c>
      <c r="B43" s="40">
        <f>Derived!B43</f>
        <v>29.981625606899886</v>
      </c>
    </row>
    <row r="44" spans="1:2" x14ac:dyDescent="0.2">
      <c r="A44" s="40" t="s">
        <v>310</v>
      </c>
      <c r="B44" s="40">
        <f>Derived!B44</f>
        <v>31.10197467900192</v>
      </c>
    </row>
    <row r="45" spans="1:2" x14ac:dyDescent="0.2">
      <c r="A45" s="40" t="s">
        <v>311</v>
      </c>
      <c r="B45" s="40">
        <f>Derived!B45</f>
        <v>30.227622086245542</v>
      </c>
    </row>
    <row r="46" spans="1:2" x14ac:dyDescent="0.2">
      <c r="A46" s="40" t="s">
        <v>312</v>
      </c>
      <c r="B46" s="40">
        <f>Derived!B46</f>
        <v>28.548714351371743</v>
      </c>
    </row>
    <row r="47" spans="1:2" x14ac:dyDescent="0.2">
      <c r="A47" s="40" t="s">
        <v>313</v>
      </c>
      <c r="B47" s="40">
        <f>Derived!B47</f>
        <v>28.203768440050091</v>
      </c>
    </row>
    <row r="48" spans="1:2" x14ac:dyDescent="0.2">
      <c r="A48" s="40" t="s">
        <v>314</v>
      </c>
      <c r="B48" s="40">
        <f>Derived!B48</f>
        <v>27.914160460255157</v>
      </c>
    </row>
    <row r="49" spans="1:2" x14ac:dyDescent="0.2">
      <c r="A49" s="40" t="s">
        <v>315</v>
      </c>
      <c r="B49" s="40">
        <f>Derived!B49</f>
        <v>29.651097467592734</v>
      </c>
    </row>
    <row r="50" spans="1:2" x14ac:dyDescent="0.2">
      <c r="A50" s="40" t="s">
        <v>316</v>
      </c>
      <c r="B50" s="40">
        <f>Derived!B50</f>
        <v>29.905694401913131</v>
      </c>
    </row>
    <row r="51" spans="1:2" x14ac:dyDescent="0.2">
      <c r="A51" s="40" t="s">
        <v>317</v>
      </c>
      <c r="B51" s="40">
        <f>Derived!B51</f>
        <v>31.354896361619829</v>
      </c>
    </row>
    <row r="52" spans="1:2" x14ac:dyDescent="0.2">
      <c r="A52" s="40" t="s">
        <v>318</v>
      </c>
      <c r="B52" s="40">
        <f>Derived!B52</f>
        <v>32.073427879235616</v>
      </c>
    </row>
    <row r="53" spans="1:2" x14ac:dyDescent="0.2">
      <c r="A53" s="40" t="s">
        <v>319</v>
      </c>
      <c r="B53" s="40">
        <f>Derived!B53</f>
        <v>32.16253966483935</v>
      </c>
    </row>
    <row r="54" spans="1:2" x14ac:dyDescent="0.2">
      <c r="A54" s="40" t="s">
        <v>320</v>
      </c>
      <c r="B54" s="40">
        <f>Derived!B54</f>
        <v>31.955891235887954</v>
      </c>
    </row>
    <row r="55" spans="1:2" x14ac:dyDescent="0.2">
      <c r="A55" s="68" t="s">
        <v>356</v>
      </c>
      <c r="B55" s="40">
        <f>Derived!B55</f>
        <v>33.583553210852621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J51"/>
  <sheetViews>
    <sheetView workbookViewId="0">
      <selection activeCell="D3" sqref="D3"/>
    </sheetView>
  </sheetViews>
  <sheetFormatPr defaultRowHeight="12.75" x14ac:dyDescent="0.2"/>
  <sheetData>
    <row r="1" spans="1:21" s="40" customFormat="1" ht="18" x14ac:dyDescent="0.25">
      <c r="A1" s="34" t="s">
        <v>257</v>
      </c>
    </row>
    <row r="2" spans="1:21" x14ac:dyDescent="0.2">
      <c r="B2" s="41" t="s">
        <v>236</v>
      </c>
      <c r="D2" s="42" t="s">
        <v>228</v>
      </c>
      <c r="E2" s="42"/>
      <c r="F2" s="42"/>
      <c r="G2" s="42"/>
      <c r="H2" s="42"/>
      <c r="J2" s="41" t="s">
        <v>237</v>
      </c>
      <c r="K2" s="41"/>
      <c r="L2" s="41"/>
      <c r="N2" s="42" t="s">
        <v>215</v>
      </c>
      <c r="O2" s="42"/>
      <c r="Q2" s="41" t="s">
        <v>241</v>
      </c>
      <c r="R2" s="41"/>
    </row>
    <row r="3" spans="1:21" x14ac:dyDescent="0.2">
      <c r="B3" t="s">
        <v>232</v>
      </c>
      <c r="D3" t="s">
        <v>223</v>
      </c>
      <c r="E3" t="s">
        <v>224</v>
      </c>
      <c r="F3" t="s">
        <v>225</v>
      </c>
      <c r="G3" t="s">
        <v>226</v>
      </c>
      <c r="H3" t="s">
        <v>227</v>
      </c>
      <c r="J3" t="s">
        <v>229</v>
      </c>
      <c r="K3" t="s">
        <v>230</v>
      </c>
      <c r="L3" t="s">
        <v>231</v>
      </c>
      <c r="N3" s="40" t="s">
        <v>242</v>
      </c>
      <c r="O3" s="40" t="s">
        <v>243</v>
      </c>
      <c r="Q3" t="s">
        <v>234</v>
      </c>
      <c r="R3" t="s">
        <v>235</v>
      </c>
      <c r="T3" t="s">
        <v>211</v>
      </c>
    </row>
    <row r="4" spans="1:21" x14ac:dyDescent="0.2">
      <c r="A4" t="s">
        <v>1</v>
      </c>
      <c r="B4">
        <v>33</v>
      </c>
      <c r="D4">
        <v>44.52</v>
      </c>
      <c r="E4" t="s">
        <v>221</v>
      </c>
      <c r="F4">
        <v>159.96</v>
      </c>
      <c r="G4">
        <v>75.34</v>
      </c>
      <c r="H4" t="s">
        <v>221</v>
      </c>
      <c r="J4">
        <v>74.12</v>
      </c>
      <c r="K4" t="s">
        <v>221</v>
      </c>
      <c r="L4">
        <v>20.63</v>
      </c>
      <c r="N4">
        <v>43.8</v>
      </c>
      <c r="O4" t="s">
        <v>221</v>
      </c>
      <c r="Q4">
        <v>0.59</v>
      </c>
      <c r="R4">
        <v>0.41</v>
      </c>
      <c r="T4">
        <f>L4/J4*100</f>
        <v>27.833243389098755</v>
      </c>
      <c r="U4" s="40"/>
    </row>
    <row r="5" spans="1:21" x14ac:dyDescent="0.2">
      <c r="A5" t="s">
        <v>2</v>
      </c>
      <c r="B5">
        <v>33.090000000000003</v>
      </c>
      <c r="D5">
        <v>45.87</v>
      </c>
      <c r="E5" t="s">
        <v>221</v>
      </c>
      <c r="F5">
        <v>152.88999999999999</v>
      </c>
      <c r="G5">
        <v>75.44</v>
      </c>
      <c r="H5" t="s">
        <v>221</v>
      </c>
      <c r="J5">
        <v>72.150000000000006</v>
      </c>
      <c r="K5" t="s">
        <v>221</v>
      </c>
      <c r="L5">
        <v>21.65</v>
      </c>
      <c r="N5">
        <v>43.87</v>
      </c>
      <c r="O5" t="s">
        <v>221</v>
      </c>
      <c r="Q5">
        <v>0.62</v>
      </c>
      <c r="R5">
        <v>0.38</v>
      </c>
      <c r="T5" s="40">
        <f t="shared" ref="T5:T42" si="0">L5/J5*100</f>
        <v>30.006930006930006</v>
      </c>
      <c r="U5" s="40"/>
    </row>
    <row r="6" spans="1:21" x14ac:dyDescent="0.2">
      <c r="A6" t="s">
        <v>3</v>
      </c>
      <c r="B6">
        <v>33.270000000000003</v>
      </c>
      <c r="D6">
        <v>46.93</v>
      </c>
      <c r="E6" t="s">
        <v>221</v>
      </c>
      <c r="F6">
        <v>148.44</v>
      </c>
      <c r="G6">
        <v>75.73</v>
      </c>
      <c r="H6" t="s">
        <v>221</v>
      </c>
      <c r="J6">
        <v>70.89</v>
      </c>
      <c r="K6" t="s">
        <v>221</v>
      </c>
      <c r="L6">
        <v>22.41</v>
      </c>
      <c r="N6">
        <v>43.93</v>
      </c>
      <c r="O6" t="s">
        <v>221</v>
      </c>
      <c r="Q6">
        <v>0.64</v>
      </c>
      <c r="R6">
        <v>0.36</v>
      </c>
      <c r="T6" s="40">
        <f t="shared" si="0"/>
        <v>31.612357173085059</v>
      </c>
      <c r="U6" s="40"/>
    </row>
    <row r="7" spans="1:21" x14ac:dyDescent="0.2">
      <c r="A7" t="s">
        <v>4</v>
      </c>
      <c r="B7">
        <v>34.56</v>
      </c>
      <c r="D7">
        <v>49.1</v>
      </c>
      <c r="E7" t="s">
        <v>221</v>
      </c>
      <c r="F7">
        <v>149.04</v>
      </c>
      <c r="G7">
        <v>78.03</v>
      </c>
      <c r="H7" t="s">
        <v>221</v>
      </c>
      <c r="J7">
        <v>70.39</v>
      </c>
      <c r="K7" t="s">
        <v>221</v>
      </c>
      <c r="L7">
        <v>23.19</v>
      </c>
      <c r="N7">
        <v>44.29</v>
      </c>
      <c r="O7" t="s">
        <v>221</v>
      </c>
      <c r="Q7">
        <v>0.63</v>
      </c>
      <c r="R7">
        <v>0.37</v>
      </c>
      <c r="T7" s="40">
        <f t="shared" si="0"/>
        <v>32.94502059951698</v>
      </c>
      <c r="U7" s="40"/>
    </row>
    <row r="8" spans="1:21" x14ac:dyDescent="0.2">
      <c r="A8" t="s">
        <v>5</v>
      </c>
      <c r="B8">
        <v>34.54</v>
      </c>
      <c r="D8">
        <v>49.47</v>
      </c>
      <c r="E8" t="s">
        <v>221</v>
      </c>
      <c r="F8">
        <v>144.69</v>
      </c>
      <c r="G8">
        <v>77.56</v>
      </c>
      <c r="H8" t="s">
        <v>221</v>
      </c>
      <c r="J8">
        <v>69.83</v>
      </c>
      <c r="K8" t="s">
        <v>221</v>
      </c>
      <c r="L8">
        <v>23.87</v>
      </c>
      <c r="N8">
        <v>44.54</v>
      </c>
      <c r="O8" t="s">
        <v>221</v>
      </c>
      <c r="Q8">
        <v>0.64</v>
      </c>
      <c r="R8">
        <v>0.36</v>
      </c>
      <c r="T8" s="40">
        <f t="shared" si="0"/>
        <v>34.183015895746813</v>
      </c>
      <c r="U8" s="40"/>
    </row>
    <row r="9" spans="1:21" x14ac:dyDescent="0.2">
      <c r="A9" t="s">
        <v>6</v>
      </c>
      <c r="B9">
        <v>36.18</v>
      </c>
      <c r="D9">
        <v>51.6</v>
      </c>
      <c r="E9" t="s">
        <v>221</v>
      </c>
      <c r="F9">
        <v>144.87</v>
      </c>
      <c r="G9">
        <v>79.69</v>
      </c>
      <c r="H9" t="s">
        <v>221</v>
      </c>
      <c r="J9">
        <v>70.11</v>
      </c>
      <c r="K9" t="s">
        <v>221</v>
      </c>
      <c r="L9">
        <v>24.97</v>
      </c>
      <c r="N9">
        <v>45.4</v>
      </c>
      <c r="O9" t="s">
        <v>221</v>
      </c>
      <c r="Q9">
        <v>0.63</v>
      </c>
      <c r="R9">
        <v>0.37</v>
      </c>
      <c r="T9" s="40">
        <f t="shared" si="0"/>
        <v>35.615461417772067</v>
      </c>
      <c r="U9" s="40"/>
    </row>
    <row r="10" spans="1:21" x14ac:dyDescent="0.2">
      <c r="A10" t="s">
        <v>7</v>
      </c>
      <c r="B10">
        <v>36.869999999999997</v>
      </c>
      <c r="D10">
        <v>51.93</v>
      </c>
      <c r="E10" t="s">
        <v>221</v>
      </c>
      <c r="F10">
        <v>141.47999999999999</v>
      </c>
      <c r="G10">
        <v>79.28</v>
      </c>
      <c r="H10" t="s">
        <v>221</v>
      </c>
      <c r="J10">
        <v>70.989999999999995</v>
      </c>
      <c r="K10" t="s">
        <v>221</v>
      </c>
      <c r="L10">
        <v>26.06</v>
      </c>
      <c r="N10">
        <v>46.5</v>
      </c>
      <c r="O10" t="s">
        <v>221</v>
      </c>
      <c r="Q10">
        <v>0.61</v>
      </c>
      <c r="R10">
        <v>0.39</v>
      </c>
      <c r="T10" s="40">
        <f t="shared" si="0"/>
        <v>36.709395689533736</v>
      </c>
      <c r="U10" s="40"/>
    </row>
    <row r="11" spans="1:21" x14ac:dyDescent="0.2">
      <c r="A11" t="s">
        <v>8</v>
      </c>
      <c r="B11">
        <v>37.840000000000003</v>
      </c>
      <c r="D11">
        <v>51.14</v>
      </c>
      <c r="E11">
        <v>56.93</v>
      </c>
      <c r="F11">
        <v>137.74</v>
      </c>
      <c r="G11">
        <v>77.73</v>
      </c>
      <c r="H11">
        <v>82.66</v>
      </c>
      <c r="J11">
        <v>74</v>
      </c>
      <c r="K11">
        <v>66.47</v>
      </c>
      <c r="L11">
        <v>27.47</v>
      </c>
      <c r="N11">
        <v>48.69</v>
      </c>
      <c r="O11">
        <v>45.78</v>
      </c>
      <c r="Q11">
        <v>0.62</v>
      </c>
      <c r="R11">
        <v>0.38</v>
      </c>
      <c r="T11" s="40">
        <f t="shared" si="0"/>
        <v>37.121621621621621</v>
      </c>
      <c r="U11" s="40"/>
    </row>
    <row r="12" spans="1:21" x14ac:dyDescent="0.2">
      <c r="A12" t="s">
        <v>9</v>
      </c>
      <c r="B12">
        <v>39.17</v>
      </c>
      <c r="D12">
        <v>52.82</v>
      </c>
      <c r="E12">
        <v>58.69</v>
      </c>
      <c r="F12">
        <v>134.66</v>
      </c>
      <c r="G12">
        <v>78.680000000000007</v>
      </c>
      <c r="H12">
        <v>83.57</v>
      </c>
      <c r="J12">
        <v>74.150000000000006</v>
      </c>
      <c r="K12">
        <v>66.73</v>
      </c>
      <c r="L12">
        <v>29.08</v>
      </c>
      <c r="N12">
        <v>49.78</v>
      </c>
      <c r="O12">
        <v>46.87</v>
      </c>
      <c r="Q12">
        <v>0.63</v>
      </c>
      <c r="R12">
        <v>0.37</v>
      </c>
      <c r="T12" s="40">
        <f t="shared" si="0"/>
        <v>39.217801753202963</v>
      </c>
      <c r="U12" s="40"/>
    </row>
    <row r="13" spans="1:21" x14ac:dyDescent="0.2">
      <c r="A13" t="s">
        <v>10</v>
      </c>
      <c r="B13">
        <v>36.799999999999997</v>
      </c>
      <c r="D13">
        <v>51.74</v>
      </c>
      <c r="E13">
        <v>57.38</v>
      </c>
      <c r="F13">
        <v>122.22</v>
      </c>
      <c r="G13">
        <v>75</v>
      </c>
      <c r="H13">
        <v>79.56</v>
      </c>
      <c r="J13">
        <v>71.12</v>
      </c>
      <c r="K13">
        <v>64.13</v>
      </c>
      <c r="L13">
        <v>30.11</v>
      </c>
      <c r="N13">
        <v>49.07</v>
      </c>
      <c r="O13">
        <v>46.25</v>
      </c>
      <c r="Q13">
        <v>0.64</v>
      </c>
      <c r="R13">
        <v>0.36</v>
      </c>
      <c r="T13" s="40">
        <f t="shared" si="0"/>
        <v>42.336895388076485</v>
      </c>
      <c r="U13" s="40"/>
    </row>
    <row r="14" spans="1:21" x14ac:dyDescent="0.2">
      <c r="A14" t="s">
        <v>11</v>
      </c>
      <c r="B14">
        <v>38.729999999999997</v>
      </c>
      <c r="D14">
        <v>54.3</v>
      </c>
      <c r="E14">
        <v>60.1</v>
      </c>
      <c r="F14">
        <v>124.02</v>
      </c>
      <c r="G14">
        <v>77.72</v>
      </c>
      <c r="H14">
        <v>82.35</v>
      </c>
      <c r="J14">
        <v>71.33</v>
      </c>
      <c r="K14">
        <v>64.44</v>
      </c>
      <c r="L14">
        <v>31.23</v>
      </c>
      <c r="N14">
        <v>49.84</v>
      </c>
      <c r="O14">
        <v>47.04</v>
      </c>
      <c r="Q14">
        <v>0.62</v>
      </c>
      <c r="R14">
        <v>0.38</v>
      </c>
      <c r="T14" s="40">
        <f t="shared" si="0"/>
        <v>43.782419739240154</v>
      </c>
      <c r="U14" s="40"/>
    </row>
    <row r="15" spans="1:21" x14ac:dyDescent="0.2">
      <c r="A15" t="s">
        <v>12</v>
      </c>
      <c r="B15">
        <v>41.26</v>
      </c>
      <c r="D15">
        <v>56.52</v>
      </c>
      <c r="E15">
        <v>62.43</v>
      </c>
      <c r="F15">
        <v>126.78</v>
      </c>
      <c r="G15">
        <v>80.31</v>
      </c>
      <c r="H15">
        <v>84.99</v>
      </c>
      <c r="J15">
        <v>73</v>
      </c>
      <c r="K15">
        <v>66.09</v>
      </c>
      <c r="L15">
        <v>32.549999999999997</v>
      </c>
      <c r="N15">
        <v>51.38</v>
      </c>
      <c r="O15">
        <v>48.55</v>
      </c>
      <c r="Q15">
        <v>0.6</v>
      </c>
      <c r="R15">
        <v>0.4</v>
      </c>
      <c r="T15" s="40">
        <f t="shared" si="0"/>
        <v>44.589041095890408</v>
      </c>
      <c r="U15" s="40"/>
    </row>
    <row r="16" spans="1:21" x14ac:dyDescent="0.2">
      <c r="A16" t="s">
        <v>13</v>
      </c>
      <c r="B16">
        <v>42.56</v>
      </c>
      <c r="D16">
        <v>56.61</v>
      </c>
      <c r="E16">
        <v>62.41</v>
      </c>
      <c r="F16">
        <v>125.68</v>
      </c>
      <c r="G16">
        <v>80.11</v>
      </c>
      <c r="H16">
        <v>84.67</v>
      </c>
      <c r="J16">
        <v>75.17</v>
      </c>
      <c r="K16">
        <v>68.19</v>
      </c>
      <c r="L16">
        <v>33.86</v>
      </c>
      <c r="N16">
        <v>53.12</v>
      </c>
      <c r="O16">
        <v>50.26</v>
      </c>
      <c r="Q16">
        <v>0.6</v>
      </c>
      <c r="R16">
        <v>0.4</v>
      </c>
      <c r="T16" s="40">
        <f t="shared" si="0"/>
        <v>45.044565651190631</v>
      </c>
      <c r="U16" s="40"/>
    </row>
    <row r="17" spans="1:21" x14ac:dyDescent="0.2">
      <c r="A17" t="s">
        <v>14</v>
      </c>
      <c r="B17">
        <v>43.01</v>
      </c>
      <c r="D17">
        <v>56.49</v>
      </c>
      <c r="E17">
        <v>62.01</v>
      </c>
      <c r="F17">
        <v>122.59</v>
      </c>
      <c r="G17">
        <v>79.209999999999994</v>
      </c>
      <c r="H17">
        <v>83.51</v>
      </c>
      <c r="J17">
        <v>76.14</v>
      </c>
      <c r="K17">
        <v>69.36</v>
      </c>
      <c r="L17">
        <v>35.08</v>
      </c>
      <c r="N17">
        <v>54.3</v>
      </c>
      <c r="O17">
        <v>51.5</v>
      </c>
      <c r="Q17">
        <v>0.6</v>
      </c>
      <c r="R17">
        <v>0.4</v>
      </c>
      <c r="T17" s="40">
        <f t="shared" si="0"/>
        <v>46.073023377987916</v>
      </c>
      <c r="U17" s="40"/>
    </row>
    <row r="18" spans="1:21" x14ac:dyDescent="0.2">
      <c r="A18" t="s">
        <v>15</v>
      </c>
      <c r="B18">
        <v>45.92</v>
      </c>
      <c r="D18">
        <v>58.43</v>
      </c>
      <c r="E18">
        <v>63.88</v>
      </c>
      <c r="F18">
        <v>124.8</v>
      </c>
      <c r="G18">
        <v>81.38</v>
      </c>
      <c r="H18">
        <v>85.61</v>
      </c>
      <c r="J18">
        <v>78.59</v>
      </c>
      <c r="K18">
        <v>71.88</v>
      </c>
      <c r="L18">
        <v>36.79</v>
      </c>
      <c r="N18">
        <v>56.42</v>
      </c>
      <c r="O18">
        <v>53.64</v>
      </c>
      <c r="Q18">
        <v>0.57999999999999996</v>
      </c>
      <c r="R18">
        <v>0.42</v>
      </c>
      <c r="T18" s="40">
        <f t="shared" si="0"/>
        <v>46.812571573991605</v>
      </c>
      <c r="U18" s="40"/>
    </row>
    <row r="19" spans="1:21" x14ac:dyDescent="0.2">
      <c r="A19" t="s">
        <v>16</v>
      </c>
      <c r="B19">
        <v>48.75</v>
      </c>
      <c r="D19">
        <v>59.57</v>
      </c>
      <c r="E19">
        <v>64.87</v>
      </c>
      <c r="F19">
        <v>125.03</v>
      </c>
      <c r="G19">
        <v>82.34</v>
      </c>
      <c r="H19">
        <v>86.42</v>
      </c>
      <c r="J19">
        <v>81.84</v>
      </c>
      <c r="K19">
        <v>75.150000000000006</v>
      </c>
      <c r="L19">
        <v>38.99</v>
      </c>
      <c r="N19">
        <v>59.2</v>
      </c>
      <c r="O19">
        <v>56.41</v>
      </c>
      <c r="Q19">
        <v>0.56000000000000005</v>
      </c>
      <c r="R19">
        <v>0.44</v>
      </c>
      <c r="T19" s="40">
        <f t="shared" si="0"/>
        <v>47.641739980449657</v>
      </c>
      <c r="U19" s="40"/>
    </row>
    <row r="20" spans="1:21" x14ac:dyDescent="0.2">
      <c r="A20" t="s">
        <v>17</v>
      </c>
      <c r="B20">
        <v>50.36</v>
      </c>
      <c r="D20">
        <v>60.23</v>
      </c>
      <c r="E20">
        <v>65.34</v>
      </c>
      <c r="F20">
        <v>122.79</v>
      </c>
      <c r="G20">
        <v>82.22</v>
      </c>
      <c r="H20">
        <v>86.1</v>
      </c>
      <c r="J20">
        <v>83.61</v>
      </c>
      <c r="K20">
        <v>77.069999999999993</v>
      </c>
      <c r="L20">
        <v>41.01</v>
      </c>
      <c r="N20">
        <v>61.24</v>
      </c>
      <c r="O20">
        <v>58.48</v>
      </c>
      <c r="Q20">
        <v>0.56999999999999995</v>
      </c>
      <c r="R20">
        <v>0.43</v>
      </c>
      <c r="T20" s="40">
        <f t="shared" si="0"/>
        <v>49.049156799425901</v>
      </c>
      <c r="U20" s="40"/>
    </row>
    <row r="21" spans="1:21" x14ac:dyDescent="0.2">
      <c r="A21" t="s">
        <v>18</v>
      </c>
      <c r="B21">
        <v>50.25</v>
      </c>
      <c r="D21">
        <v>62.18</v>
      </c>
      <c r="E21">
        <v>67.2</v>
      </c>
      <c r="F21">
        <v>119.54</v>
      </c>
      <c r="G21">
        <v>82.91</v>
      </c>
      <c r="H21">
        <v>86.62</v>
      </c>
      <c r="J21">
        <v>80.81</v>
      </c>
      <c r="K21">
        <v>74.78</v>
      </c>
      <c r="L21">
        <v>42.04</v>
      </c>
      <c r="N21">
        <v>60.61</v>
      </c>
      <c r="O21">
        <v>58.01</v>
      </c>
      <c r="Q21">
        <v>0.6</v>
      </c>
      <c r="R21">
        <v>0.4</v>
      </c>
      <c r="T21" s="40">
        <f t="shared" si="0"/>
        <v>52.023264447469373</v>
      </c>
      <c r="U21" s="40"/>
    </row>
    <row r="22" spans="1:21" x14ac:dyDescent="0.2">
      <c r="A22" t="s">
        <v>19</v>
      </c>
      <c r="B22">
        <v>49.63</v>
      </c>
      <c r="D22">
        <v>63.11</v>
      </c>
      <c r="E22">
        <v>67.92</v>
      </c>
      <c r="F22">
        <v>115.91</v>
      </c>
      <c r="G22">
        <v>82.63</v>
      </c>
      <c r="H22">
        <v>86.13</v>
      </c>
      <c r="J22">
        <v>78.650000000000006</v>
      </c>
      <c r="K22">
        <v>73.069999999999993</v>
      </c>
      <c r="L22">
        <v>42.82</v>
      </c>
      <c r="N22">
        <v>60.06</v>
      </c>
      <c r="O22">
        <v>57.63</v>
      </c>
      <c r="Q22">
        <v>0.6</v>
      </c>
      <c r="R22">
        <v>0.4</v>
      </c>
      <c r="T22" s="40">
        <f t="shared" si="0"/>
        <v>54.44373808010171</v>
      </c>
      <c r="U22" s="40"/>
    </row>
    <row r="23" spans="1:21" x14ac:dyDescent="0.2">
      <c r="A23" t="s">
        <v>20</v>
      </c>
      <c r="B23">
        <v>51.11</v>
      </c>
      <c r="D23">
        <v>65.239999999999995</v>
      </c>
      <c r="E23">
        <v>69.94</v>
      </c>
      <c r="F23">
        <v>116.17</v>
      </c>
      <c r="G23">
        <v>84.36</v>
      </c>
      <c r="H23">
        <v>87.71</v>
      </c>
      <c r="J23">
        <v>78.349999999999994</v>
      </c>
      <c r="K23">
        <v>73.08</v>
      </c>
      <c r="L23">
        <v>44</v>
      </c>
      <c r="N23">
        <v>60.59</v>
      </c>
      <c r="O23">
        <v>58.28</v>
      </c>
      <c r="Q23">
        <v>0.59</v>
      </c>
      <c r="R23">
        <v>0.41</v>
      </c>
      <c r="T23" s="40">
        <f t="shared" si="0"/>
        <v>56.158264199106576</v>
      </c>
      <c r="U23" s="40"/>
    </row>
    <row r="24" spans="1:21" x14ac:dyDescent="0.2">
      <c r="A24" t="s">
        <v>21</v>
      </c>
      <c r="B24">
        <v>53.44</v>
      </c>
      <c r="D24">
        <v>66.8</v>
      </c>
      <c r="E24">
        <v>71.31</v>
      </c>
      <c r="F24">
        <v>118.02</v>
      </c>
      <c r="G24">
        <v>86.08</v>
      </c>
      <c r="H24">
        <v>89.3</v>
      </c>
      <c r="J24">
        <v>80.010000000000005</v>
      </c>
      <c r="K24">
        <v>74.94</v>
      </c>
      <c r="L24">
        <v>45.28</v>
      </c>
      <c r="N24">
        <v>62.08</v>
      </c>
      <c r="O24">
        <v>59.85</v>
      </c>
      <c r="Q24">
        <v>0.57999999999999996</v>
      </c>
      <c r="R24">
        <v>0.42</v>
      </c>
      <c r="T24" s="40">
        <f t="shared" si="0"/>
        <v>56.592925884264467</v>
      </c>
      <c r="U24" s="40"/>
    </row>
    <row r="25" spans="1:21" x14ac:dyDescent="0.2">
      <c r="A25" t="s">
        <v>22</v>
      </c>
      <c r="B25">
        <v>56.58</v>
      </c>
      <c r="D25">
        <v>68.14</v>
      </c>
      <c r="E25">
        <v>72.45</v>
      </c>
      <c r="F25">
        <v>120.37</v>
      </c>
      <c r="G25">
        <v>87.81</v>
      </c>
      <c r="H25">
        <v>90.87</v>
      </c>
      <c r="J25">
        <v>83.04</v>
      </c>
      <c r="K25">
        <v>78.09</v>
      </c>
      <c r="L25">
        <v>47</v>
      </c>
      <c r="N25">
        <v>64.44</v>
      </c>
      <c r="O25">
        <v>62.26</v>
      </c>
      <c r="Q25">
        <v>0.56999999999999995</v>
      </c>
      <c r="R25">
        <v>0.43</v>
      </c>
      <c r="T25" s="40">
        <f t="shared" si="0"/>
        <v>56.599229287090559</v>
      </c>
      <c r="U25" s="40"/>
    </row>
    <row r="26" spans="1:21" x14ac:dyDescent="0.2">
      <c r="A26" t="s">
        <v>23</v>
      </c>
      <c r="B26">
        <v>59.42</v>
      </c>
      <c r="D26">
        <v>71.209999999999994</v>
      </c>
      <c r="E26">
        <v>75.400000000000006</v>
      </c>
      <c r="F26">
        <v>121.66</v>
      </c>
      <c r="G26">
        <v>90.45</v>
      </c>
      <c r="H26">
        <v>93.4</v>
      </c>
      <c r="J26">
        <v>83.44</v>
      </c>
      <c r="K26">
        <v>78.8</v>
      </c>
      <c r="L26">
        <v>48.84</v>
      </c>
      <c r="N26">
        <v>65.69</v>
      </c>
      <c r="O26">
        <v>63.62</v>
      </c>
      <c r="Q26">
        <v>0.56999999999999995</v>
      </c>
      <c r="R26">
        <v>0.43</v>
      </c>
      <c r="T26" s="40">
        <f t="shared" si="0"/>
        <v>58.533077660594444</v>
      </c>
      <c r="U26" s="40"/>
    </row>
    <row r="27" spans="1:21" x14ac:dyDescent="0.2">
      <c r="A27" t="s">
        <v>24</v>
      </c>
      <c r="B27">
        <v>61.8</v>
      </c>
      <c r="D27">
        <v>73.64</v>
      </c>
      <c r="E27">
        <v>77.62</v>
      </c>
      <c r="F27">
        <v>121.49</v>
      </c>
      <c r="G27">
        <v>92.18</v>
      </c>
      <c r="H27">
        <v>94.92</v>
      </c>
      <c r="J27">
        <v>83.93</v>
      </c>
      <c r="K27">
        <v>79.62</v>
      </c>
      <c r="L27">
        <v>50.87</v>
      </c>
      <c r="N27">
        <v>67.040000000000006</v>
      </c>
      <c r="O27">
        <v>65.11</v>
      </c>
      <c r="Q27">
        <v>0.57999999999999996</v>
      </c>
      <c r="R27">
        <v>0.42</v>
      </c>
      <c r="T27" s="40">
        <f t="shared" si="0"/>
        <v>60.610032169665182</v>
      </c>
      <c r="U27" s="40"/>
    </row>
    <row r="28" spans="1:21" x14ac:dyDescent="0.2">
      <c r="A28" t="s">
        <v>25</v>
      </c>
      <c r="B28">
        <v>64.86</v>
      </c>
      <c r="D28">
        <v>76.78</v>
      </c>
      <c r="E28">
        <v>80.55</v>
      </c>
      <c r="F28">
        <v>121.86</v>
      </c>
      <c r="G28">
        <v>94.58</v>
      </c>
      <c r="H28">
        <v>97.13</v>
      </c>
      <c r="J28">
        <v>84.48</v>
      </c>
      <c r="K28">
        <v>80.52</v>
      </c>
      <c r="L28">
        <v>53.23</v>
      </c>
      <c r="N28">
        <v>68.58</v>
      </c>
      <c r="O28">
        <v>66.78</v>
      </c>
      <c r="Q28">
        <v>0.59</v>
      </c>
      <c r="R28">
        <v>0.41</v>
      </c>
      <c r="T28" s="40">
        <f t="shared" si="0"/>
        <v>63.008996212121204</v>
      </c>
      <c r="U28" s="40"/>
    </row>
    <row r="29" spans="1:21" x14ac:dyDescent="0.2">
      <c r="A29" t="s">
        <v>26</v>
      </c>
      <c r="B29">
        <v>68.22</v>
      </c>
      <c r="D29">
        <v>80.22</v>
      </c>
      <c r="E29">
        <v>83.77</v>
      </c>
      <c r="F29">
        <v>122.75</v>
      </c>
      <c r="G29">
        <v>97.32</v>
      </c>
      <c r="H29">
        <v>99.67</v>
      </c>
      <c r="J29">
        <v>85.04</v>
      </c>
      <c r="K29">
        <v>81.44</v>
      </c>
      <c r="L29">
        <v>55.58</v>
      </c>
      <c r="N29">
        <v>70.099999999999994</v>
      </c>
      <c r="O29">
        <v>68.45</v>
      </c>
      <c r="Q29">
        <v>0.57999999999999996</v>
      </c>
      <c r="R29">
        <v>0.42</v>
      </c>
      <c r="T29" s="40">
        <f t="shared" si="0"/>
        <v>65.357478833490106</v>
      </c>
      <c r="U29" s="40"/>
    </row>
    <row r="30" spans="1:21" x14ac:dyDescent="0.2">
      <c r="A30" t="s">
        <v>27</v>
      </c>
      <c r="B30">
        <v>71.069999999999993</v>
      </c>
      <c r="D30">
        <v>80.540000000000006</v>
      </c>
      <c r="E30">
        <v>83.71</v>
      </c>
      <c r="F30">
        <v>122.65</v>
      </c>
      <c r="G30">
        <v>97.51</v>
      </c>
      <c r="H30">
        <v>99.59</v>
      </c>
      <c r="J30">
        <v>88.24</v>
      </c>
      <c r="K30">
        <v>84.9</v>
      </c>
      <c r="L30">
        <v>57.95</v>
      </c>
      <c r="N30">
        <v>72.89</v>
      </c>
      <c r="O30">
        <v>71.36</v>
      </c>
      <c r="Q30">
        <v>0.56999999999999995</v>
      </c>
      <c r="R30">
        <v>0.43</v>
      </c>
      <c r="T30" s="40">
        <f t="shared" si="0"/>
        <v>65.673164097914778</v>
      </c>
      <c r="U30" s="40"/>
    </row>
    <row r="31" spans="1:21" x14ac:dyDescent="0.2">
      <c r="A31" t="s">
        <v>28</v>
      </c>
      <c r="B31">
        <v>71.83</v>
      </c>
      <c r="D31">
        <v>82.64</v>
      </c>
      <c r="E31">
        <v>85.49</v>
      </c>
      <c r="F31">
        <v>119.92</v>
      </c>
      <c r="G31">
        <v>97.99</v>
      </c>
      <c r="H31">
        <v>99.82</v>
      </c>
      <c r="J31">
        <v>86.92</v>
      </c>
      <c r="K31">
        <v>84.02</v>
      </c>
      <c r="L31">
        <v>59.9</v>
      </c>
      <c r="N31">
        <v>73.3</v>
      </c>
      <c r="O31">
        <v>71.959999999999994</v>
      </c>
      <c r="Q31">
        <v>0.56999999999999995</v>
      </c>
      <c r="R31">
        <v>0.43</v>
      </c>
      <c r="T31" s="40">
        <f t="shared" si="0"/>
        <v>68.913943856419692</v>
      </c>
      <c r="U31" s="40"/>
    </row>
    <row r="32" spans="1:21" x14ac:dyDescent="0.2">
      <c r="A32" t="s">
        <v>29</v>
      </c>
      <c r="B32">
        <v>74.72</v>
      </c>
      <c r="D32">
        <v>86.54</v>
      </c>
      <c r="E32">
        <v>89.17</v>
      </c>
      <c r="F32">
        <v>121.15</v>
      </c>
      <c r="G32">
        <v>101.02</v>
      </c>
      <c r="H32">
        <v>102.67</v>
      </c>
      <c r="J32">
        <v>86.35</v>
      </c>
      <c r="K32">
        <v>83.8</v>
      </c>
      <c r="L32">
        <v>61.68</v>
      </c>
      <c r="N32">
        <v>73.97</v>
      </c>
      <c r="O32">
        <v>72.78</v>
      </c>
      <c r="Q32">
        <v>0.56000000000000005</v>
      </c>
      <c r="R32">
        <v>0.44</v>
      </c>
      <c r="T32" s="40">
        <f t="shared" si="0"/>
        <v>71.430225825130293</v>
      </c>
      <c r="U32" s="40"/>
    </row>
    <row r="33" spans="1:21" x14ac:dyDescent="0.2">
      <c r="A33" t="s">
        <v>30</v>
      </c>
      <c r="B33">
        <v>77.12</v>
      </c>
      <c r="D33">
        <v>87.61</v>
      </c>
      <c r="E33">
        <v>89.92</v>
      </c>
      <c r="F33">
        <v>120.03</v>
      </c>
      <c r="G33">
        <v>101.29</v>
      </c>
      <c r="H33">
        <v>102.73</v>
      </c>
      <c r="J33">
        <v>88.03</v>
      </c>
      <c r="K33">
        <v>85.76</v>
      </c>
      <c r="L33">
        <v>64.25</v>
      </c>
      <c r="N33">
        <v>76.14</v>
      </c>
      <c r="O33">
        <v>75.069999999999993</v>
      </c>
      <c r="Q33">
        <v>0.56000000000000005</v>
      </c>
      <c r="R33">
        <v>0.44</v>
      </c>
      <c r="T33" s="40">
        <f t="shared" si="0"/>
        <v>72.986481881176871</v>
      </c>
      <c r="U33" s="40"/>
    </row>
    <row r="34" spans="1:21" x14ac:dyDescent="0.2">
      <c r="A34" t="s">
        <v>31</v>
      </c>
      <c r="B34">
        <v>81.040000000000006</v>
      </c>
      <c r="D34">
        <v>90.79</v>
      </c>
      <c r="E34">
        <v>92.84</v>
      </c>
      <c r="F34">
        <v>119.88</v>
      </c>
      <c r="G34">
        <v>103.26</v>
      </c>
      <c r="H34">
        <v>104.51</v>
      </c>
      <c r="J34">
        <v>89.26</v>
      </c>
      <c r="K34">
        <v>87.29</v>
      </c>
      <c r="L34">
        <v>67.599999999999994</v>
      </c>
      <c r="N34">
        <v>78.48</v>
      </c>
      <c r="O34">
        <v>77.540000000000006</v>
      </c>
      <c r="Q34">
        <v>0.56000000000000005</v>
      </c>
      <c r="R34">
        <v>0.44</v>
      </c>
      <c r="T34" s="40">
        <f t="shared" si="0"/>
        <v>75.73381133766523</v>
      </c>
      <c r="U34" s="40"/>
    </row>
    <row r="35" spans="1:21" x14ac:dyDescent="0.2">
      <c r="A35" t="s">
        <v>32</v>
      </c>
      <c r="B35">
        <v>84.17</v>
      </c>
      <c r="D35">
        <v>91.59</v>
      </c>
      <c r="E35">
        <v>93.31</v>
      </c>
      <c r="F35">
        <v>118.04</v>
      </c>
      <c r="G35">
        <v>103.05</v>
      </c>
      <c r="H35">
        <v>104.08</v>
      </c>
      <c r="J35">
        <v>91.9</v>
      </c>
      <c r="K35">
        <v>90.21</v>
      </c>
      <c r="L35">
        <v>71.31</v>
      </c>
      <c r="N35">
        <v>81.680000000000007</v>
      </c>
      <c r="O35">
        <v>80.87</v>
      </c>
      <c r="Q35">
        <v>0.56000000000000005</v>
      </c>
      <c r="R35">
        <v>0.44</v>
      </c>
      <c r="T35" s="40">
        <f t="shared" si="0"/>
        <v>77.595212187159959</v>
      </c>
      <c r="U35" s="40"/>
    </row>
    <row r="36" spans="1:21" x14ac:dyDescent="0.2">
      <c r="A36" t="s">
        <v>33</v>
      </c>
      <c r="B36">
        <v>86.85</v>
      </c>
      <c r="D36">
        <v>93.68</v>
      </c>
      <c r="E36">
        <v>95.09</v>
      </c>
      <c r="F36">
        <v>114.7</v>
      </c>
      <c r="G36">
        <v>102.98</v>
      </c>
      <c r="H36">
        <v>103.8</v>
      </c>
      <c r="J36">
        <v>92.71</v>
      </c>
      <c r="K36">
        <v>91.34</v>
      </c>
      <c r="L36">
        <v>75.72</v>
      </c>
      <c r="N36">
        <v>84.34</v>
      </c>
      <c r="O36">
        <v>83.67</v>
      </c>
      <c r="Q36">
        <v>0.55000000000000004</v>
      </c>
      <c r="R36">
        <v>0.45</v>
      </c>
      <c r="T36" s="40">
        <f t="shared" si="0"/>
        <v>81.674037320677385</v>
      </c>
      <c r="U36" s="40"/>
    </row>
    <row r="37" spans="1:21" x14ac:dyDescent="0.2">
      <c r="A37" t="s">
        <v>34</v>
      </c>
      <c r="B37">
        <v>90.91</v>
      </c>
      <c r="D37">
        <v>94.96</v>
      </c>
      <c r="E37">
        <v>96.08</v>
      </c>
      <c r="F37">
        <v>113.37</v>
      </c>
      <c r="G37">
        <v>103.17</v>
      </c>
      <c r="H37">
        <v>103.81</v>
      </c>
      <c r="J37">
        <v>95.73</v>
      </c>
      <c r="K37">
        <v>94.62</v>
      </c>
      <c r="L37">
        <v>80.180000000000007</v>
      </c>
      <c r="N37">
        <v>88.11</v>
      </c>
      <c r="O37">
        <v>87.57</v>
      </c>
      <c r="Q37">
        <v>0.54</v>
      </c>
      <c r="R37">
        <v>0.46</v>
      </c>
      <c r="T37" s="40">
        <f t="shared" si="0"/>
        <v>83.756398203280057</v>
      </c>
      <c r="U37" s="40"/>
    </row>
    <row r="38" spans="1:21" x14ac:dyDescent="0.2">
      <c r="A38" t="s">
        <v>35</v>
      </c>
      <c r="B38">
        <v>95.22</v>
      </c>
      <c r="D38">
        <v>96.66</v>
      </c>
      <c r="E38">
        <v>97.49</v>
      </c>
      <c r="F38">
        <v>110.9</v>
      </c>
      <c r="G38">
        <v>103.12</v>
      </c>
      <c r="H38">
        <v>103.59</v>
      </c>
      <c r="J38">
        <v>98.52</v>
      </c>
      <c r="K38">
        <v>97.68</v>
      </c>
      <c r="L38">
        <v>85.87</v>
      </c>
      <c r="N38">
        <v>92.34</v>
      </c>
      <c r="O38">
        <v>91.92</v>
      </c>
      <c r="Q38">
        <v>0.54</v>
      </c>
      <c r="R38">
        <v>0.46</v>
      </c>
      <c r="T38" s="40">
        <f t="shared" si="0"/>
        <v>87.159967519285431</v>
      </c>
      <c r="U38" s="40"/>
    </row>
    <row r="39" spans="1:21" x14ac:dyDescent="0.2">
      <c r="A39" t="s">
        <v>36</v>
      </c>
      <c r="B39">
        <v>96.14</v>
      </c>
      <c r="D39">
        <v>96.99</v>
      </c>
      <c r="E39">
        <v>97.53</v>
      </c>
      <c r="F39">
        <v>105.68</v>
      </c>
      <c r="G39">
        <v>101.02</v>
      </c>
      <c r="H39">
        <v>101.32</v>
      </c>
      <c r="J39">
        <v>99.13</v>
      </c>
      <c r="K39">
        <v>98.58</v>
      </c>
      <c r="L39">
        <v>90.98</v>
      </c>
      <c r="N39">
        <v>95.17</v>
      </c>
      <c r="O39">
        <v>94.89</v>
      </c>
      <c r="Q39">
        <v>0.54</v>
      </c>
      <c r="R39">
        <v>0.46</v>
      </c>
      <c r="T39" s="40">
        <f t="shared" si="0"/>
        <v>91.778472712599623</v>
      </c>
      <c r="U39" s="40"/>
    </row>
    <row r="40" spans="1:21" x14ac:dyDescent="0.2">
      <c r="A40" t="s">
        <v>37</v>
      </c>
      <c r="B40">
        <v>97.96</v>
      </c>
      <c r="D40">
        <v>99.75</v>
      </c>
      <c r="E40">
        <v>100.03</v>
      </c>
      <c r="F40">
        <v>102.86</v>
      </c>
      <c r="G40">
        <v>101.21</v>
      </c>
      <c r="H40">
        <v>101.36</v>
      </c>
      <c r="J40">
        <v>98.2</v>
      </c>
      <c r="K40">
        <v>97.93</v>
      </c>
      <c r="L40">
        <v>95.23</v>
      </c>
      <c r="N40">
        <v>96.78</v>
      </c>
      <c r="O40">
        <v>96.64</v>
      </c>
      <c r="Q40">
        <v>0.52</v>
      </c>
      <c r="R40">
        <v>0.48</v>
      </c>
      <c r="T40" s="40">
        <f t="shared" si="0"/>
        <v>96.975560081466398</v>
      </c>
      <c r="U40" s="40"/>
    </row>
    <row r="41" spans="1:21" x14ac:dyDescent="0.2">
      <c r="A41" t="s">
        <v>38</v>
      </c>
      <c r="B41">
        <v>100</v>
      </c>
      <c r="D41">
        <v>100</v>
      </c>
      <c r="E41">
        <v>100</v>
      </c>
      <c r="F41">
        <v>100</v>
      </c>
      <c r="G41">
        <v>100</v>
      </c>
      <c r="H41">
        <v>100</v>
      </c>
      <c r="J41">
        <v>100</v>
      </c>
      <c r="K41">
        <v>100</v>
      </c>
      <c r="L41">
        <v>100</v>
      </c>
      <c r="N41">
        <v>100</v>
      </c>
      <c r="O41">
        <v>100</v>
      </c>
      <c r="Q41">
        <v>0.53</v>
      </c>
      <c r="R41">
        <v>0.47</v>
      </c>
      <c r="T41" s="40">
        <f t="shared" si="0"/>
        <v>100</v>
      </c>
      <c r="U41" s="40"/>
    </row>
    <row r="42" spans="1:21" x14ac:dyDescent="0.2">
      <c r="A42" t="s">
        <v>39</v>
      </c>
      <c r="B42">
        <v>103.22</v>
      </c>
      <c r="D42">
        <v>103.37</v>
      </c>
      <c r="E42">
        <v>103.11</v>
      </c>
      <c r="F42">
        <v>96.68</v>
      </c>
      <c r="G42">
        <v>100.14</v>
      </c>
      <c r="H42">
        <v>100</v>
      </c>
      <c r="J42">
        <v>99.86</v>
      </c>
      <c r="K42">
        <v>100.11</v>
      </c>
      <c r="L42">
        <v>106.76</v>
      </c>
      <c r="N42">
        <v>103.08</v>
      </c>
      <c r="O42">
        <v>103.22</v>
      </c>
      <c r="Q42">
        <v>0.53</v>
      </c>
      <c r="R42">
        <v>0.47</v>
      </c>
      <c r="T42" s="40">
        <f t="shared" si="0"/>
        <v>106.90967354296015</v>
      </c>
      <c r="U42" s="40"/>
    </row>
    <row r="45" spans="1:21" x14ac:dyDescent="0.2">
      <c r="A45" t="s">
        <v>233</v>
      </c>
    </row>
    <row r="46" spans="1:21" x14ac:dyDescent="0.2">
      <c r="A46" t="s">
        <v>220</v>
      </c>
    </row>
    <row r="47" spans="1:21" x14ac:dyDescent="0.2">
      <c r="A47" t="s">
        <v>222</v>
      </c>
    </row>
    <row r="50" spans="1:36" x14ac:dyDescent="0.2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</row>
    <row r="51" spans="1:36" x14ac:dyDescent="0.2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X31"/>
  <sheetViews>
    <sheetView topLeftCell="E1" workbookViewId="0">
      <selection activeCell="V21" sqref="V21"/>
    </sheetView>
  </sheetViews>
  <sheetFormatPr defaultRowHeight="12.75" x14ac:dyDescent="0.2"/>
  <cols>
    <col min="5" max="5" width="9.140625" style="40"/>
    <col min="8" max="9" width="9.140625" style="40"/>
    <col min="13" max="13" width="9.140625" style="40"/>
  </cols>
  <sheetData>
    <row r="1" spans="1:24" s="40" customFormat="1" ht="18" x14ac:dyDescent="0.25">
      <c r="A1" s="34" t="s">
        <v>258</v>
      </c>
    </row>
    <row r="2" spans="1:24" x14ac:dyDescent="0.2">
      <c r="B2" s="41" t="s">
        <v>236</v>
      </c>
      <c r="C2" s="40"/>
      <c r="D2" s="42" t="s">
        <v>228</v>
      </c>
      <c r="E2" s="42"/>
      <c r="F2" s="42"/>
      <c r="G2" s="42"/>
      <c r="H2" s="42"/>
      <c r="J2" s="41" t="s">
        <v>237</v>
      </c>
      <c r="K2" s="41"/>
      <c r="L2" s="41"/>
      <c r="N2" s="41" t="s">
        <v>215</v>
      </c>
      <c r="O2" s="41"/>
      <c r="Q2" s="42" t="s">
        <v>241</v>
      </c>
      <c r="R2" s="14"/>
      <c r="V2" s="60" t="s">
        <v>353</v>
      </c>
      <c r="W2" s="60"/>
    </row>
    <row r="3" spans="1:24" x14ac:dyDescent="0.2">
      <c r="B3" t="s">
        <v>238</v>
      </c>
      <c r="D3" t="s">
        <v>245</v>
      </c>
      <c r="E3" s="40" t="s">
        <v>246</v>
      </c>
      <c r="F3" t="s">
        <v>247</v>
      </c>
      <c r="G3" s="40" t="s">
        <v>226</v>
      </c>
      <c r="H3" s="40" t="s">
        <v>227</v>
      </c>
      <c r="J3" t="s">
        <v>239</v>
      </c>
      <c r="K3" t="s">
        <v>240</v>
      </c>
      <c r="L3" t="s">
        <v>231</v>
      </c>
      <c r="N3" t="s">
        <v>242</v>
      </c>
      <c r="O3" t="s">
        <v>243</v>
      </c>
      <c r="Q3" t="s">
        <v>244</v>
      </c>
      <c r="R3" t="s">
        <v>235</v>
      </c>
      <c r="T3" t="s">
        <v>351</v>
      </c>
      <c r="U3" s="40" t="s">
        <v>352</v>
      </c>
    </row>
    <row r="4" spans="1:24" x14ac:dyDescent="0.2">
      <c r="A4" t="s">
        <v>22</v>
      </c>
      <c r="B4" s="63">
        <v>54.5</v>
      </c>
      <c r="D4" s="64">
        <v>69</v>
      </c>
      <c r="E4" s="64">
        <v>74.8</v>
      </c>
      <c r="F4" s="64">
        <v>131.4</v>
      </c>
      <c r="G4" s="65">
        <v>89.9</v>
      </c>
      <c r="H4" s="65">
        <v>94.3</v>
      </c>
      <c r="J4" s="66">
        <v>79.099999999999994</v>
      </c>
      <c r="K4" s="66">
        <v>72.900000000000006</v>
      </c>
      <c r="L4" s="66">
        <v>41.5</v>
      </c>
      <c r="N4" s="67">
        <v>60.7</v>
      </c>
      <c r="O4" s="67">
        <v>57.8</v>
      </c>
      <c r="Q4" s="40">
        <v>0.6</v>
      </c>
      <c r="R4">
        <f>1-Q4</f>
        <v>0.4</v>
      </c>
      <c r="T4">
        <f>L4/J4</f>
        <v>0.52465233881163087</v>
      </c>
      <c r="U4">
        <f>'Basic data'!M100</f>
        <v>56.599229287090559</v>
      </c>
      <c r="V4" t="s">
        <v>354</v>
      </c>
      <c r="W4" t="s">
        <v>355</v>
      </c>
    </row>
    <row r="5" spans="1:24" x14ac:dyDescent="0.2">
      <c r="A5" t="s">
        <v>23</v>
      </c>
      <c r="B5" s="63">
        <v>57.1</v>
      </c>
      <c r="D5" s="64">
        <v>71.099999999999994</v>
      </c>
      <c r="E5" s="64">
        <v>76.7</v>
      </c>
      <c r="F5" s="64">
        <v>131.80000000000001</v>
      </c>
      <c r="G5" s="65">
        <v>91.6</v>
      </c>
      <c r="H5" s="65">
        <v>95.8</v>
      </c>
      <c r="J5" s="66">
        <v>80.3</v>
      </c>
      <c r="K5" s="66">
        <v>74.400000000000006</v>
      </c>
      <c r="L5" s="66">
        <v>43.3</v>
      </c>
      <c r="N5" s="67">
        <v>62.3</v>
      </c>
      <c r="O5" s="67">
        <v>59.5</v>
      </c>
      <c r="Q5" s="40">
        <v>0.6</v>
      </c>
      <c r="R5" s="40">
        <f t="shared" ref="R5:R21" si="0">1-Q5</f>
        <v>0.4</v>
      </c>
      <c r="T5" s="40">
        <f t="shared" ref="T5:T22" si="1">L5/J5</f>
        <v>0.53922789539227889</v>
      </c>
      <c r="U5" s="40">
        <f>'Basic data'!M101</f>
        <v>58.533077660594444</v>
      </c>
      <c r="V5">
        <f>T5/T4-1</f>
        <v>2.7781362060945947E-2</v>
      </c>
      <c r="W5" s="40">
        <f>U5/U4-1</f>
        <v>3.4167397645906927E-2</v>
      </c>
    </row>
    <row r="6" spans="1:24" x14ac:dyDescent="0.2">
      <c r="A6" t="s">
        <v>24</v>
      </c>
      <c r="B6" s="63">
        <v>59.4</v>
      </c>
      <c r="D6" s="64">
        <v>73.5</v>
      </c>
      <c r="E6" s="64">
        <v>78.900000000000006</v>
      </c>
      <c r="F6" s="64">
        <v>131.19999999999999</v>
      </c>
      <c r="G6" s="65">
        <v>93.3</v>
      </c>
      <c r="H6" s="65">
        <v>97.3</v>
      </c>
      <c r="J6" s="66">
        <v>80.900000000000006</v>
      </c>
      <c r="K6" s="66">
        <v>75.3</v>
      </c>
      <c r="L6" s="66">
        <v>45.3</v>
      </c>
      <c r="N6" s="67">
        <v>63.7</v>
      </c>
      <c r="O6" s="67">
        <v>61.1</v>
      </c>
      <c r="Q6" s="40">
        <v>0.61</v>
      </c>
      <c r="R6" s="40">
        <f t="shared" si="0"/>
        <v>0.39</v>
      </c>
      <c r="T6" s="40">
        <f t="shared" si="1"/>
        <v>0.5599505562422743</v>
      </c>
      <c r="U6" s="40">
        <f>'Basic data'!M102</f>
        <v>60.610032169665182</v>
      </c>
      <c r="V6" s="40">
        <f t="shared" ref="V6:V21" si="2">T6/T5-1</f>
        <v>3.8430246333825302E-2</v>
      </c>
      <c r="W6" s="40">
        <f t="shared" ref="W6:W21" si="3">U6/U5-1</f>
        <v>3.548343248093011E-2</v>
      </c>
      <c r="X6" s="40"/>
    </row>
    <row r="7" spans="1:24" x14ac:dyDescent="0.2">
      <c r="A7" t="s">
        <v>25</v>
      </c>
      <c r="B7" s="63">
        <v>62.3</v>
      </c>
      <c r="D7" s="64">
        <v>75.8</v>
      </c>
      <c r="E7" s="64">
        <v>81</v>
      </c>
      <c r="F7" s="64">
        <v>130.69999999999999</v>
      </c>
      <c r="G7" s="65">
        <v>95</v>
      </c>
      <c r="H7" s="65">
        <v>98.7</v>
      </c>
      <c r="J7" s="66">
        <v>82.2</v>
      </c>
      <c r="K7" s="66">
        <v>77</v>
      </c>
      <c r="L7" s="66">
        <v>47.7</v>
      </c>
      <c r="N7" s="67">
        <v>65.599999999999994</v>
      </c>
      <c r="O7" s="67">
        <v>63.2</v>
      </c>
      <c r="Q7" s="40">
        <v>0.62</v>
      </c>
      <c r="R7" s="40">
        <f t="shared" si="0"/>
        <v>0.38</v>
      </c>
      <c r="T7" s="40">
        <f t="shared" si="1"/>
        <v>0.58029197080291972</v>
      </c>
      <c r="U7" s="40">
        <f>'Basic data'!M103</f>
        <v>63.008996212121204</v>
      </c>
      <c r="V7" s="40">
        <f t="shared" si="2"/>
        <v>3.6327161985788337E-2</v>
      </c>
      <c r="W7" s="40">
        <f t="shared" si="3"/>
        <v>3.9580312970971976E-2</v>
      </c>
      <c r="X7" s="40"/>
    </row>
    <row r="8" spans="1:24" x14ac:dyDescent="0.2">
      <c r="A8" t="s">
        <v>26</v>
      </c>
      <c r="B8" s="63">
        <v>65.8</v>
      </c>
      <c r="D8" s="64">
        <v>79.2</v>
      </c>
      <c r="E8" s="64">
        <v>84.2</v>
      </c>
      <c r="F8" s="64">
        <v>131.4</v>
      </c>
      <c r="G8" s="65">
        <v>97.8</v>
      </c>
      <c r="H8" s="65">
        <v>101.3</v>
      </c>
      <c r="J8" s="66">
        <v>83</v>
      </c>
      <c r="K8" s="66">
        <v>78.2</v>
      </c>
      <c r="L8" s="66">
        <v>50</v>
      </c>
      <c r="N8" s="67">
        <v>67.3</v>
      </c>
      <c r="O8" s="67">
        <v>64.900000000000006</v>
      </c>
      <c r="Q8" s="40">
        <v>0.62</v>
      </c>
      <c r="R8" s="40">
        <f t="shared" si="0"/>
        <v>0.38</v>
      </c>
      <c r="T8" s="40">
        <f t="shared" si="1"/>
        <v>0.60240963855421692</v>
      </c>
      <c r="U8" s="40">
        <f>'Basic data'!M104</f>
        <v>65.357478833490106</v>
      </c>
      <c r="V8" s="40">
        <f t="shared" si="2"/>
        <v>3.8114723043116028E-2</v>
      </c>
      <c r="W8" s="40">
        <f t="shared" si="3"/>
        <v>3.7272179570400965E-2</v>
      </c>
      <c r="X8" s="40"/>
    </row>
    <row r="9" spans="1:24" x14ac:dyDescent="0.2">
      <c r="A9" t="s">
        <v>27</v>
      </c>
      <c r="B9" s="63">
        <v>68.599999999999994</v>
      </c>
      <c r="D9" s="64">
        <v>79.7</v>
      </c>
      <c r="E9" s="64">
        <v>84.2</v>
      </c>
      <c r="F9" s="64">
        <v>130.5</v>
      </c>
      <c r="G9" s="65">
        <v>97.9</v>
      </c>
      <c r="H9" s="65">
        <v>101.1</v>
      </c>
      <c r="J9" s="66">
        <v>86</v>
      </c>
      <c r="K9" s="66">
        <v>81.400000000000006</v>
      </c>
      <c r="L9" s="66">
        <v>52.5</v>
      </c>
      <c r="N9" s="67">
        <v>70.099999999999994</v>
      </c>
      <c r="O9" s="67">
        <v>67.8</v>
      </c>
      <c r="Q9" s="40">
        <v>0.61</v>
      </c>
      <c r="R9" s="40">
        <f t="shared" si="0"/>
        <v>0.39</v>
      </c>
      <c r="T9" s="40">
        <f t="shared" si="1"/>
        <v>0.61046511627906974</v>
      </c>
      <c r="U9" s="40">
        <f>'Basic data'!M105</f>
        <v>65.673164097914778</v>
      </c>
      <c r="V9" s="40">
        <f t="shared" si="2"/>
        <v>1.3372093023255704E-2</v>
      </c>
      <c r="W9" s="40">
        <f t="shared" si="3"/>
        <v>4.8301322214239217E-3</v>
      </c>
      <c r="X9" s="40"/>
    </row>
    <row r="10" spans="1:24" x14ac:dyDescent="0.2">
      <c r="A10" t="s">
        <v>28</v>
      </c>
      <c r="B10" s="63">
        <v>69.900000000000006</v>
      </c>
      <c r="D10" s="64">
        <v>81.7</v>
      </c>
      <c r="E10" s="64">
        <v>85.9</v>
      </c>
      <c r="F10" s="64">
        <v>128.1</v>
      </c>
      <c r="G10" s="65">
        <v>98.6</v>
      </c>
      <c r="H10" s="65">
        <v>101.5</v>
      </c>
      <c r="J10" s="66">
        <v>85.6</v>
      </c>
      <c r="K10" s="66">
        <v>81.400000000000006</v>
      </c>
      <c r="L10" s="66">
        <v>54.6</v>
      </c>
      <c r="N10" s="67">
        <v>70.900000000000006</v>
      </c>
      <c r="O10" s="67">
        <v>68.900000000000006</v>
      </c>
      <c r="Q10" s="40">
        <v>0.61</v>
      </c>
      <c r="R10" s="40">
        <f t="shared" si="0"/>
        <v>0.39</v>
      </c>
      <c r="T10" s="40">
        <f t="shared" si="1"/>
        <v>0.63785046728971972</v>
      </c>
      <c r="U10" s="40">
        <f>'Basic data'!M106</f>
        <v>68.913943856419692</v>
      </c>
      <c r="V10" s="40">
        <f t="shared" si="2"/>
        <v>4.4859813084112465E-2</v>
      </c>
      <c r="W10" s="40">
        <f t="shared" si="3"/>
        <v>4.9347093337441583E-2</v>
      </c>
      <c r="X10" s="40"/>
    </row>
    <row r="11" spans="1:24" x14ac:dyDescent="0.2">
      <c r="A11" t="s">
        <v>29</v>
      </c>
      <c r="B11" s="63">
        <v>72.7</v>
      </c>
      <c r="D11" s="64">
        <v>85.8</v>
      </c>
      <c r="E11" s="64">
        <v>89.9</v>
      </c>
      <c r="F11" s="64">
        <v>128.6</v>
      </c>
      <c r="G11" s="65">
        <v>101.7</v>
      </c>
      <c r="H11" s="65">
        <v>104.5</v>
      </c>
      <c r="J11" s="66">
        <v>84.7</v>
      </c>
      <c r="K11" s="66">
        <v>80.900000000000006</v>
      </c>
      <c r="L11" s="66">
        <v>56.5</v>
      </c>
      <c r="N11" s="67">
        <v>71.400000000000006</v>
      </c>
      <c r="O11" s="67">
        <v>69.599999999999994</v>
      </c>
      <c r="Q11" s="40">
        <v>0.6</v>
      </c>
      <c r="R11" s="40">
        <f t="shared" si="0"/>
        <v>0.4</v>
      </c>
      <c r="T11" s="40">
        <f t="shared" si="1"/>
        <v>0.667060212514758</v>
      </c>
      <c r="U11" s="40">
        <f>'Basic data'!M107</f>
        <v>71.430225825130293</v>
      </c>
      <c r="V11" s="40">
        <f t="shared" si="2"/>
        <v>4.5794032807019658E-2</v>
      </c>
      <c r="W11" s="40">
        <f t="shared" si="3"/>
        <v>3.6513393776348213E-2</v>
      </c>
      <c r="X11" s="40"/>
    </row>
    <row r="12" spans="1:24" x14ac:dyDescent="0.2">
      <c r="A12" t="s">
        <v>30</v>
      </c>
      <c r="B12" s="63">
        <v>75</v>
      </c>
      <c r="D12" s="64">
        <v>86.7</v>
      </c>
      <c r="E12" s="64">
        <v>90.5</v>
      </c>
      <c r="F12" s="64">
        <v>126.8</v>
      </c>
      <c r="G12" s="65">
        <v>101.8</v>
      </c>
      <c r="H12" s="65">
        <v>104.3</v>
      </c>
      <c r="J12" s="66">
        <v>86.5</v>
      </c>
      <c r="K12" s="66">
        <v>82.9</v>
      </c>
      <c r="L12" s="66">
        <v>59.1</v>
      </c>
      <c r="N12" s="67">
        <v>73.7</v>
      </c>
      <c r="O12" s="67">
        <v>71.900000000000006</v>
      </c>
      <c r="Q12" s="40">
        <v>0.6</v>
      </c>
      <c r="R12" s="40">
        <f t="shared" si="0"/>
        <v>0.4</v>
      </c>
      <c r="T12" s="40">
        <f t="shared" si="1"/>
        <v>0.68323699421965323</v>
      </c>
      <c r="U12" s="40">
        <f>'Basic data'!M108</f>
        <v>72.986481881176871</v>
      </c>
      <c r="V12" s="40">
        <f t="shared" si="2"/>
        <v>2.4250856821320887E-2</v>
      </c>
      <c r="W12" s="40">
        <f t="shared" si="3"/>
        <v>2.1787080162065875E-2</v>
      </c>
      <c r="X12" s="40"/>
    </row>
    <row r="13" spans="1:24" x14ac:dyDescent="0.2">
      <c r="A13" t="s">
        <v>31</v>
      </c>
      <c r="B13" s="63">
        <v>78.5</v>
      </c>
      <c r="D13" s="64">
        <v>89.3</v>
      </c>
      <c r="E13" s="64">
        <v>92.8</v>
      </c>
      <c r="F13" s="64">
        <v>125.7</v>
      </c>
      <c r="G13" s="65">
        <v>103.2</v>
      </c>
      <c r="H13" s="65">
        <v>105.5</v>
      </c>
      <c r="J13" s="66">
        <v>87.9</v>
      </c>
      <c r="K13" s="66">
        <v>84.6</v>
      </c>
      <c r="L13" s="66">
        <v>62.5</v>
      </c>
      <c r="N13" s="67">
        <v>76.099999999999994</v>
      </c>
      <c r="O13" s="67">
        <v>74.400000000000006</v>
      </c>
      <c r="Q13" s="40">
        <v>0.6</v>
      </c>
      <c r="R13" s="40">
        <f t="shared" si="0"/>
        <v>0.4</v>
      </c>
      <c r="T13" s="40">
        <f t="shared" si="1"/>
        <v>0.71103526734926048</v>
      </c>
      <c r="U13" s="40">
        <f>'Basic data'!M109</f>
        <v>75.73381133766523</v>
      </c>
      <c r="V13" s="40">
        <f t="shared" si="2"/>
        <v>4.0686135798832845E-2</v>
      </c>
      <c r="W13" s="40">
        <f t="shared" si="3"/>
        <v>3.764162055325615E-2</v>
      </c>
      <c r="X13" s="40"/>
    </row>
    <row r="14" spans="1:24" x14ac:dyDescent="0.2">
      <c r="A14" t="s">
        <v>32</v>
      </c>
      <c r="B14" s="63">
        <v>81</v>
      </c>
      <c r="D14" s="64">
        <v>89.7</v>
      </c>
      <c r="E14" s="64">
        <v>92.9</v>
      </c>
      <c r="F14" s="64">
        <v>122.5</v>
      </c>
      <c r="G14" s="65">
        <v>102.4</v>
      </c>
      <c r="H14" s="65">
        <v>104.5</v>
      </c>
      <c r="J14" s="66">
        <v>90.3</v>
      </c>
      <c r="K14" s="66">
        <v>87.2</v>
      </c>
      <c r="L14" s="66">
        <v>66.2</v>
      </c>
      <c r="N14" s="67">
        <v>79.099999999999994</v>
      </c>
      <c r="O14" s="67">
        <v>77.5</v>
      </c>
      <c r="Q14" s="40">
        <v>0.6</v>
      </c>
      <c r="R14" s="40">
        <f t="shared" si="0"/>
        <v>0.4</v>
      </c>
      <c r="T14" s="40">
        <f t="shared" si="1"/>
        <v>0.73311184939091922</v>
      </c>
      <c r="U14" s="40">
        <f>'Basic data'!M110</f>
        <v>77.595212187159959</v>
      </c>
      <c r="V14" s="40">
        <f t="shared" si="2"/>
        <v>3.1048504983388847E-2</v>
      </c>
      <c r="W14" s="40">
        <f t="shared" si="3"/>
        <v>2.4578201157677393E-2</v>
      </c>
      <c r="X14" s="40"/>
    </row>
    <row r="15" spans="1:24" x14ac:dyDescent="0.2">
      <c r="A15" t="s">
        <v>33</v>
      </c>
      <c r="B15" s="63">
        <v>83.6</v>
      </c>
      <c r="D15" s="64">
        <v>91.2</v>
      </c>
      <c r="E15" s="64">
        <v>94.1</v>
      </c>
      <c r="F15" s="64">
        <v>118.6</v>
      </c>
      <c r="G15" s="65">
        <v>102.1</v>
      </c>
      <c r="H15" s="65">
        <v>103.9</v>
      </c>
      <c r="J15" s="66">
        <v>91.7</v>
      </c>
      <c r="K15" s="66">
        <v>88.9</v>
      </c>
      <c r="L15" s="66">
        <v>70.5</v>
      </c>
      <c r="N15" s="67">
        <v>81.900000000000006</v>
      </c>
      <c r="O15" s="67">
        <v>80.5</v>
      </c>
      <c r="Q15" s="40">
        <v>0.59</v>
      </c>
      <c r="R15" s="40">
        <f t="shared" si="0"/>
        <v>0.41000000000000003</v>
      </c>
      <c r="T15" s="40">
        <f t="shared" si="1"/>
        <v>0.76881134133042528</v>
      </c>
      <c r="U15" s="40">
        <f>'Basic data'!M111</f>
        <v>81.674037320677385</v>
      </c>
      <c r="V15" s="40">
        <f t="shared" si="2"/>
        <v>4.8695832660685667E-2</v>
      </c>
      <c r="W15" s="40">
        <f t="shared" si="3"/>
        <v>5.256542276963283E-2</v>
      </c>
      <c r="X15" s="40"/>
    </row>
    <row r="16" spans="1:24" x14ac:dyDescent="0.2">
      <c r="A16" t="s">
        <v>34</v>
      </c>
      <c r="B16" s="63">
        <v>87</v>
      </c>
      <c r="D16" s="64">
        <v>92.1</v>
      </c>
      <c r="E16" s="64">
        <v>94.5</v>
      </c>
      <c r="F16" s="64">
        <v>116.1</v>
      </c>
      <c r="G16" s="65">
        <v>101.7</v>
      </c>
      <c r="H16" s="65">
        <v>103.2</v>
      </c>
      <c r="J16" s="66">
        <v>94.5</v>
      </c>
      <c r="K16" s="66">
        <v>92</v>
      </c>
      <c r="L16" s="66">
        <v>74.900000000000006</v>
      </c>
      <c r="N16" s="67">
        <v>85.5</v>
      </c>
      <c r="O16" s="67">
        <v>84.3</v>
      </c>
      <c r="Q16" s="40">
        <v>0.57999999999999996</v>
      </c>
      <c r="R16" s="40">
        <f t="shared" si="0"/>
        <v>0.42000000000000004</v>
      </c>
      <c r="T16" s="40">
        <f t="shared" si="1"/>
        <v>0.79259259259259263</v>
      </c>
      <c r="U16" s="40">
        <f>'Basic data'!M112</f>
        <v>83.756398203280057</v>
      </c>
      <c r="V16" s="40">
        <f t="shared" si="2"/>
        <v>3.0932492776464482E-2</v>
      </c>
      <c r="W16" s="40">
        <f t="shared" si="3"/>
        <v>2.5495995433979513E-2</v>
      </c>
      <c r="X16" s="40"/>
    </row>
    <row r="17" spans="1:24" x14ac:dyDescent="0.2">
      <c r="A17" t="s">
        <v>35</v>
      </c>
      <c r="B17" s="63">
        <v>90.7</v>
      </c>
      <c r="D17" s="64">
        <v>93.2</v>
      </c>
      <c r="E17" s="64">
        <v>95.1</v>
      </c>
      <c r="F17" s="64">
        <v>112.8</v>
      </c>
      <c r="G17" s="65">
        <v>101.2</v>
      </c>
      <c r="H17" s="65">
        <v>102.4</v>
      </c>
      <c r="J17" s="66">
        <v>97.3</v>
      </c>
      <c r="K17" s="66">
        <v>95.4</v>
      </c>
      <c r="L17" s="66">
        <v>80.400000000000006</v>
      </c>
      <c r="N17" s="67">
        <v>89.6</v>
      </c>
      <c r="O17" s="67">
        <v>88.6</v>
      </c>
      <c r="Q17" s="40">
        <v>0.59</v>
      </c>
      <c r="R17" s="40">
        <f t="shared" si="0"/>
        <v>0.41000000000000003</v>
      </c>
      <c r="T17" s="40">
        <f t="shared" si="1"/>
        <v>0.82631038026721493</v>
      </c>
      <c r="U17" s="40">
        <f>'Basic data'!M113</f>
        <v>87.159967519285431</v>
      </c>
      <c r="V17" s="40">
        <f t="shared" si="2"/>
        <v>4.2541133982000101E-2</v>
      </c>
      <c r="W17" s="40">
        <f t="shared" si="3"/>
        <v>4.0636529137090927E-2</v>
      </c>
      <c r="X17" s="40"/>
    </row>
    <row r="18" spans="1:24" x14ac:dyDescent="0.2">
      <c r="A18" t="s">
        <v>36</v>
      </c>
      <c r="B18" s="63">
        <v>91.8</v>
      </c>
      <c r="D18" s="64">
        <v>94.1</v>
      </c>
      <c r="E18" s="64">
        <v>95.6</v>
      </c>
      <c r="F18" s="64">
        <v>107.8</v>
      </c>
      <c r="G18" s="65">
        <v>99.8</v>
      </c>
      <c r="H18" s="65">
        <v>100.7</v>
      </c>
      <c r="J18" s="66">
        <v>97.5</v>
      </c>
      <c r="K18" s="66">
        <v>96</v>
      </c>
      <c r="L18" s="66">
        <v>85.2</v>
      </c>
      <c r="N18" s="67">
        <v>92</v>
      </c>
      <c r="O18" s="67">
        <v>91.2</v>
      </c>
      <c r="Q18" s="40">
        <v>0.57999999999999996</v>
      </c>
      <c r="R18" s="40">
        <f t="shared" si="0"/>
        <v>0.42000000000000004</v>
      </c>
      <c r="T18" s="40">
        <f t="shared" si="1"/>
        <v>0.87384615384615383</v>
      </c>
      <c r="U18" s="40">
        <f>'Basic data'!M114</f>
        <v>91.778472712599623</v>
      </c>
      <c r="V18" s="40">
        <f t="shared" si="2"/>
        <v>5.7527745885954662E-2</v>
      </c>
      <c r="W18" s="40">
        <f t="shared" si="3"/>
        <v>5.2988835640539689E-2</v>
      </c>
      <c r="X18" s="40"/>
    </row>
    <row r="19" spans="1:24" x14ac:dyDescent="0.2">
      <c r="A19" t="s">
        <v>37</v>
      </c>
      <c r="B19" s="63">
        <v>93.8</v>
      </c>
      <c r="D19" s="64">
        <v>96.6</v>
      </c>
      <c r="E19" s="64">
        <v>97.6</v>
      </c>
      <c r="F19" s="64">
        <v>105.2</v>
      </c>
      <c r="G19" s="65">
        <v>100.2</v>
      </c>
      <c r="H19" s="65">
        <v>100.8</v>
      </c>
      <c r="J19" s="66">
        <v>97.1</v>
      </c>
      <c r="K19" s="66">
        <v>96.1</v>
      </c>
      <c r="L19" s="66">
        <v>89.2</v>
      </c>
      <c r="N19" s="67">
        <v>93.6</v>
      </c>
      <c r="O19" s="67">
        <v>93</v>
      </c>
      <c r="Q19" s="40">
        <v>0.56999999999999995</v>
      </c>
      <c r="R19" s="40">
        <f t="shared" si="0"/>
        <v>0.43000000000000005</v>
      </c>
      <c r="T19" s="40">
        <f t="shared" si="1"/>
        <v>0.91864057672502586</v>
      </c>
      <c r="U19" s="40">
        <f>'Basic data'!M115</f>
        <v>96.975560081466398</v>
      </c>
      <c r="V19" s="40">
        <f t="shared" si="2"/>
        <v>5.126122336490635E-2</v>
      </c>
      <c r="W19" s="40">
        <f t="shared" si="3"/>
        <v>5.6626431180013537E-2</v>
      </c>
      <c r="X19" s="40"/>
    </row>
    <row r="20" spans="1:24" x14ac:dyDescent="0.2">
      <c r="A20" t="s">
        <v>38</v>
      </c>
      <c r="B20" s="63">
        <v>95.9</v>
      </c>
      <c r="D20" s="64">
        <v>96.7</v>
      </c>
      <c r="E20" s="64">
        <v>97.2</v>
      </c>
      <c r="F20" s="64">
        <v>102.4</v>
      </c>
      <c r="G20" s="65">
        <v>99.2</v>
      </c>
      <c r="H20" s="65">
        <v>99.5</v>
      </c>
      <c r="J20" s="66">
        <v>99.2</v>
      </c>
      <c r="K20" s="66">
        <v>98.6</v>
      </c>
      <c r="L20" s="66">
        <v>93.6</v>
      </c>
      <c r="N20" s="67">
        <v>96.7</v>
      </c>
      <c r="O20" s="67">
        <v>96.4</v>
      </c>
      <c r="Q20" s="40">
        <v>0.56999999999999995</v>
      </c>
      <c r="R20" s="40">
        <f t="shared" si="0"/>
        <v>0.43000000000000005</v>
      </c>
      <c r="T20" s="40">
        <f t="shared" si="1"/>
        <v>0.94354838709677413</v>
      </c>
      <c r="U20" s="40">
        <f>'Basic data'!M116</f>
        <v>100</v>
      </c>
      <c r="V20" s="40">
        <f t="shared" si="2"/>
        <v>2.7113771155793165E-2</v>
      </c>
      <c r="W20" s="40">
        <f t="shared" si="3"/>
        <v>3.1187650950330825E-2</v>
      </c>
      <c r="X20" s="40"/>
    </row>
    <row r="21" spans="1:24" x14ac:dyDescent="0.2">
      <c r="A21" t="s">
        <v>39</v>
      </c>
      <c r="B21" s="63">
        <v>100</v>
      </c>
      <c r="D21" s="64">
        <v>100</v>
      </c>
      <c r="E21" s="64">
        <v>100</v>
      </c>
      <c r="F21" s="64">
        <v>100</v>
      </c>
      <c r="G21" s="65">
        <v>100</v>
      </c>
      <c r="H21" s="65">
        <v>100</v>
      </c>
      <c r="J21" s="66">
        <v>100</v>
      </c>
      <c r="K21" s="66">
        <v>100</v>
      </c>
      <c r="L21" s="66">
        <v>100</v>
      </c>
      <c r="N21" s="67">
        <v>100</v>
      </c>
      <c r="O21" s="67">
        <v>100</v>
      </c>
      <c r="Q21" s="40">
        <v>0.56999999999999995</v>
      </c>
      <c r="R21" s="40">
        <f t="shared" si="0"/>
        <v>0.43000000000000005</v>
      </c>
      <c r="T21" s="40">
        <f t="shared" si="1"/>
        <v>1</v>
      </c>
      <c r="U21" s="40">
        <f>'Basic data'!M117</f>
        <v>106.90967354296015</v>
      </c>
      <c r="V21" s="40">
        <f t="shared" si="2"/>
        <v>5.9829059829059839E-2</v>
      </c>
      <c r="W21" s="40">
        <f t="shared" si="3"/>
        <v>6.9096735429601486E-2</v>
      </c>
      <c r="X21" s="40"/>
    </row>
    <row r="22" spans="1:24" x14ac:dyDescent="0.2">
      <c r="A22" t="s">
        <v>332</v>
      </c>
      <c r="B22" s="63">
        <v>102.3</v>
      </c>
      <c r="D22" s="64">
        <v>102</v>
      </c>
      <c r="E22" s="64">
        <v>101.4</v>
      </c>
      <c r="F22" s="64">
        <v>96.3</v>
      </c>
      <c r="G22" s="65">
        <v>99.5</v>
      </c>
      <c r="H22" s="65">
        <v>99.2</v>
      </c>
      <c r="J22" s="66">
        <v>100.2</v>
      </c>
      <c r="K22" s="66">
        <v>100.8</v>
      </c>
      <c r="L22" s="66">
        <v>106.2</v>
      </c>
      <c r="N22" s="67">
        <v>102.7</v>
      </c>
      <c r="O22" s="67">
        <v>103.1</v>
      </c>
      <c r="T22" s="40">
        <f t="shared" si="1"/>
        <v>1.0598802395209581</v>
      </c>
    </row>
    <row r="24" spans="1:24" x14ac:dyDescent="0.2">
      <c r="B24" s="60" t="s">
        <v>346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Q24" s="62" t="s">
        <v>347</v>
      </c>
      <c r="R24" s="62"/>
    </row>
    <row r="30" spans="1:24" s="40" customFormat="1" x14ac:dyDescent="0.2">
      <c r="B30" s="61"/>
      <c r="C30" s="61"/>
      <c r="D30" s="61"/>
      <c r="E30" s="61"/>
      <c r="F30" s="61"/>
      <c r="G30" s="61"/>
      <c r="H30" s="61"/>
      <c r="I30" s="61"/>
      <c r="J30" s="61"/>
      <c r="K30" s="61"/>
    </row>
    <row r="31" spans="1:24" ht="15.75" x14ac:dyDescent="0.2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44"/>
      <c r="M31" s="44"/>
      <c r="N31" s="44"/>
      <c r="O31" s="44"/>
      <c r="P31" s="44"/>
      <c r="Q31" s="44"/>
      <c r="R31" s="44"/>
      <c r="S31" s="43"/>
    </row>
  </sheetData>
  <mergeCells count="1">
    <mergeCell ref="A31:K3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</sheetPr>
  <dimension ref="A1:Q52"/>
  <sheetViews>
    <sheetView topLeftCell="A13" workbookViewId="0">
      <selection activeCell="G3" sqref="G3"/>
    </sheetView>
  </sheetViews>
  <sheetFormatPr defaultRowHeight="12.75" x14ac:dyDescent="0.2"/>
  <cols>
    <col min="2" max="3" width="9.140625" style="40"/>
  </cols>
  <sheetData>
    <row r="1" spans="1:17" s="40" customFormat="1" ht="18" x14ac:dyDescent="0.25">
      <c r="A1" s="34" t="s">
        <v>256</v>
      </c>
    </row>
    <row r="2" spans="1:17" s="40" customFormat="1" x14ac:dyDescent="0.2">
      <c r="B2" s="41" t="s">
        <v>236</v>
      </c>
      <c r="D2" s="42" t="s">
        <v>228</v>
      </c>
      <c r="E2" s="42"/>
      <c r="F2" s="42"/>
      <c r="G2" s="42"/>
      <c r="H2" s="42"/>
      <c r="J2" s="41" t="s">
        <v>237</v>
      </c>
      <c r="K2" s="41"/>
      <c r="L2" s="41"/>
      <c r="N2" s="42" t="s">
        <v>215</v>
      </c>
      <c r="O2" s="42"/>
      <c r="Q2" s="41" t="s">
        <v>211</v>
      </c>
    </row>
    <row r="3" spans="1:17" x14ac:dyDescent="0.2">
      <c r="B3" s="40" t="s">
        <v>252</v>
      </c>
      <c r="D3" s="40" t="s">
        <v>245</v>
      </c>
      <c r="E3" s="40" t="s">
        <v>246</v>
      </c>
      <c r="F3" s="40" t="s">
        <v>247</v>
      </c>
      <c r="G3" s="40" t="s">
        <v>226</v>
      </c>
      <c r="H3" s="40" t="s">
        <v>227</v>
      </c>
      <c r="J3" s="40" t="s">
        <v>239</v>
      </c>
      <c r="K3" s="40" t="s">
        <v>240</v>
      </c>
      <c r="L3" s="40" t="s">
        <v>231</v>
      </c>
      <c r="N3" s="40" t="s">
        <v>242</v>
      </c>
      <c r="O3" s="40" t="s">
        <v>243</v>
      </c>
      <c r="Q3" t="s">
        <v>262</v>
      </c>
    </row>
    <row r="4" spans="1:17" x14ac:dyDescent="0.2">
      <c r="A4" s="40" t="s">
        <v>95</v>
      </c>
      <c r="B4" s="1">
        <v>25.6</v>
      </c>
      <c r="D4" s="1">
        <v>39.4</v>
      </c>
      <c r="E4" s="2"/>
      <c r="F4" s="1">
        <v>126.9</v>
      </c>
      <c r="G4" s="1">
        <v>61.5</v>
      </c>
      <c r="H4" s="2"/>
      <c r="J4" s="1">
        <v>65</v>
      </c>
      <c r="K4" s="2"/>
      <c r="L4" s="1">
        <v>20.2</v>
      </c>
      <c r="N4" s="1">
        <v>41.7</v>
      </c>
      <c r="O4" s="2"/>
      <c r="Q4">
        <f>L4/J4*100</f>
        <v>31.076923076923073</v>
      </c>
    </row>
    <row r="5" spans="1:17" x14ac:dyDescent="0.2">
      <c r="A5" s="40" t="s">
        <v>96</v>
      </c>
      <c r="B5" s="1">
        <v>25.8</v>
      </c>
      <c r="D5" s="1">
        <v>38.299999999999997</v>
      </c>
      <c r="E5" s="2"/>
      <c r="F5" s="1">
        <v>120.6</v>
      </c>
      <c r="G5" s="1">
        <v>59.3</v>
      </c>
      <c r="H5" s="2"/>
      <c r="J5" s="1">
        <v>67.400000000000006</v>
      </c>
      <c r="K5" s="2"/>
      <c r="L5" s="1">
        <v>21.4</v>
      </c>
      <c r="N5" s="1">
        <v>43.6</v>
      </c>
      <c r="O5" s="2"/>
      <c r="Q5" s="40">
        <f t="shared" ref="Q5:Q47" si="0">L5/J5*100</f>
        <v>31.750741839762608</v>
      </c>
    </row>
    <row r="6" spans="1:17" x14ac:dyDescent="0.2">
      <c r="A6" s="40" t="s">
        <v>97</v>
      </c>
      <c r="B6" s="1">
        <v>27.4</v>
      </c>
      <c r="D6" s="1">
        <v>39.1</v>
      </c>
      <c r="E6" s="2"/>
      <c r="F6" s="1">
        <v>121.6</v>
      </c>
      <c r="G6" s="1">
        <v>60.2</v>
      </c>
      <c r="H6" s="2"/>
      <c r="J6" s="1">
        <v>70.099999999999994</v>
      </c>
      <c r="K6" s="2"/>
      <c r="L6" s="1">
        <v>22.5</v>
      </c>
      <c r="N6" s="1">
        <v>45.5</v>
      </c>
      <c r="O6" s="2"/>
      <c r="Q6" s="40">
        <f t="shared" si="0"/>
        <v>32.097004279600569</v>
      </c>
    </row>
    <row r="7" spans="1:17" x14ac:dyDescent="0.2">
      <c r="A7" s="40" t="s">
        <v>98</v>
      </c>
      <c r="B7" s="1">
        <v>28.1</v>
      </c>
      <c r="D7" s="1">
        <v>39.6</v>
      </c>
      <c r="E7" s="2"/>
      <c r="F7" s="1">
        <v>118</v>
      </c>
      <c r="G7" s="1">
        <v>59.9</v>
      </c>
      <c r="H7" s="2"/>
      <c r="J7" s="1">
        <v>71.099999999999994</v>
      </c>
      <c r="K7" s="2"/>
      <c r="L7" s="1">
        <v>23.8</v>
      </c>
      <c r="N7" s="1">
        <v>46.9</v>
      </c>
      <c r="O7" s="2"/>
      <c r="Q7" s="40">
        <f t="shared" si="0"/>
        <v>33.473980309423354</v>
      </c>
    </row>
    <row r="8" spans="1:17" x14ac:dyDescent="0.2">
      <c r="A8" s="40" t="s">
        <v>99</v>
      </c>
      <c r="B8" s="1">
        <v>31.3</v>
      </c>
      <c r="D8" s="1">
        <v>43.5</v>
      </c>
      <c r="E8" s="2"/>
      <c r="F8" s="1">
        <v>123.2</v>
      </c>
      <c r="G8" s="1">
        <v>64.599999999999994</v>
      </c>
      <c r="H8" s="2"/>
      <c r="J8" s="1">
        <v>71.900000000000006</v>
      </c>
      <c r="K8" s="2"/>
      <c r="L8" s="1">
        <v>25.4</v>
      </c>
      <c r="N8" s="1">
        <v>48.4</v>
      </c>
      <c r="O8" s="2"/>
      <c r="Q8" s="40">
        <f t="shared" si="0"/>
        <v>35.326842837273986</v>
      </c>
    </row>
    <row r="9" spans="1:17" x14ac:dyDescent="0.2">
      <c r="A9" s="40" t="s">
        <v>100</v>
      </c>
      <c r="B9" s="1">
        <v>32.700000000000003</v>
      </c>
      <c r="D9" s="1">
        <v>44.4</v>
      </c>
      <c r="E9" s="2"/>
      <c r="F9" s="1">
        <v>121.6</v>
      </c>
      <c r="G9" s="1">
        <v>65</v>
      </c>
      <c r="H9" s="2"/>
      <c r="J9" s="1">
        <v>73.8</v>
      </c>
      <c r="K9" s="2"/>
      <c r="L9" s="1">
        <v>26.9</v>
      </c>
      <c r="N9" s="1">
        <v>50.4</v>
      </c>
      <c r="O9" s="2"/>
      <c r="Q9" s="40">
        <f t="shared" si="0"/>
        <v>36.449864498644985</v>
      </c>
    </row>
    <row r="10" spans="1:17" x14ac:dyDescent="0.2">
      <c r="A10" s="40" t="s">
        <v>101</v>
      </c>
      <c r="B10" s="1">
        <v>34.299999999999997</v>
      </c>
      <c r="D10" s="1">
        <v>45.2</v>
      </c>
      <c r="E10" s="2"/>
      <c r="F10" s="1">
        <v>119.2</v>
      </c>
      <c r="G10" s="1">
        <v>65.3</v>
      </c>
      <c r="H10" s="2"/>
      <c r="J10" s="1">
        <v>76</v>
      </c>
      <c r="K10" s="2"/>
      <c r="L10" s="1">
        <v>28.8</v>
      </c>
      <c r="N10" s="1">
        <v>52.6</v>
      </c>
      <c r="O10" s="2"/>
      <c r="Q10" s="40">
        <f t="shared" si="0"/>
        <v>37.894736842105267</v>
      </c>
    </row>
    <row r="11" spans="1:17" x14ac:dyDescent="0.2">
      <c r="A11" s="40" t="s">
        <v>102</v>
      </c>
      <c r="B11" s="1">
        <v>35.799999999999997</v>
      </c>
      <c r="D11" s="1">
        <v>46.7</v>
      </c>
      <c r="E11" s="2"/>
      <c r="F11" s="1">
        <v>118.5</v>
      </c>
      <c r="G11" s="1">
        <v>66.5</v>
      </c>
      <c r="H11" s="2"/>
      <c r="J11" s="1">
        <v>76.599999999999994</v>
      </c>
      <c r="K11" s="2"/>
      <c r="L11" s="1">
        <v>30.2</v>
      </c>
      <c r="N11" s="1">
        <v>53.8</v>
      </c>
      <c r="O11" s="2"/>
      <c r="Q11" s="40">
        <f t="shared" si="0"/>
        <v>39.425587467362924</v>
      </c>
    </row>
    <row r="12" spans="1:17" x14ac:dyDescent="0.2">
      <c r="A12" s="40" t="s">
        <v>103</v>
      </c>
      <c r="B12" s="1">
        <v>36.700000000000003</v>
      </c>
      <c r="D12" s="1">
        <v>47.7</v>
      </c>
      <c r="E12" s="2"/>
      <c r="F12" s="1">
        <v>117</v>
      </c>
      <c r="G12" s="1">
        <v>67</v>
      </c>
      <c r="H12" s="2"/>
      <c r="J12" s="1">
        <v>76.900000000000006</v>
      </c>
      <c r="K12" s="2"/>
      <c r="L12" s="1">
        <v>31.4</v>
      </c>
      <c r="N12" s="1">
        <v>54.7</v>
      </c>
      <c r="O12" s="2"/>
      <c r="Q12" s="40">
        <f t="shared" si="0"/>
        <v>40.832249674902464</v>
      </c>
    </row>
    <row r="13" spans="1:17" x14ac:dyDescent="0.2">
      <c r="A13" s="40" t="s">
        <v>1</v>
      </c>
      <c r="B13" s="1">
        <v>39.200000000000003</v>
      </c>
      <c r="D13" s="1">
        <v>50.3</v>
      </c>
      <c r="E13" s="2"/>
      <c r="F13" s="1">
        <v>120</v>
      </c>
      <c r="G13" s="1">
        <v>70</v>
      </c>
      <c r="H13" s="2"/>
      <c r="J13" s="1">
        <v>77.900000000000006</v>
      </c>
      <c r="K13" s="2"/>
      <c r="L13" s="1">
        <v>32.700000000000003</v>
      </c>
      <c r="N13" s="1">
        <v>56</v>
      </c>
      <c r="O13" s="2"/>
      <c r="Q13" s="40">
        <f t="shared" si="0"/>
        <v>41.97689345314506</v>
      </c>
    </row>
    <row r="14" spans="1:17" x14ac:dyDescent="0.2">
      <c r="A14" s="40" t="s">
        <v>2</v>
      </c>
      <c r="B14" s="1">
        <v>39.200000000000003</v>
      </c>
      <c r="D14" s="1">
        <v>51.7</v>
      </c>
      <c r="E14" s="2"/>
      <c r="F14" s="1">
        <v>115.7</v>
      </c>
      <c r="G14" s="1">
        <v>70.400000000000006</v>
      </c>
      <c r="H14" s="2"/>
      <c r="J14" s="1">
        <v>75.8</v>
      </c>
      <c r="K14" s="2"/>
      <c r="L14" s="1">
        <v>33.9</v>
      </c>
      <c r="N14" s="1">
        <v>55.8</v>
      </c>
      <c r="O14" s="2"/>
      <c r="Q14" s="40">
        <f t="shared" si="0"/>
        <v>44.722955145118732</v>
      </c>
    </row>
    <row r="15" spans="1:17" x14ac:dyDescent="0.2">
      <c r="A15" s="40" t="s">
        <v>3</v>
      </c>
      <c r="B15" s="1">
        <v>39.4</v>
      </c>
      <c r="D15" s="1">
        <v>52.9</v>
      </c>
      <c r="E15" s="2"/>
      <c r="F15" s="1">
        <v>113.5</v>
      </c>
      <c r="G15" s="1">
        <v>71</v>
      </c>
      <c r="H15" s="2"/>
      <c r="J15" s="1">
        <v>74.5</v>
      </c>
      <c r="K15" s="2"/>
      <c r="L15" s="1">
        <v>34.700000000000003</v>
      </c>
      <c r="N15" s="1">
        <v>55.5</v>
      </c>
      <c r="O15" s="2"/>
      <c r="Q15" s="40">
        <f t="shared" si="0"/>
        <v>46.577181208053695</v>
      </c>
    </row>
    <row r="16" spans="1:17" x14ac:dyDescent="0.2">
      <c r="A16" s="40" t="s">
        <v>4</v>
      </c>
      <c r="B16" s="1">
        <v>41</v>
      </c>
      <c r="D16" s="1">
        <v>55.4</v>
      </c>
      <c r="E16" s="2"/>
      <c r="F16" s="1">
        <v>115</v>
      </c>
      <c r="G16" s="1">
        <v>73.5</v>
      </c>
      <c r="H16" s="2"/>
      <c r="J16" s="1">
        <v>74</v>
      </c>
      <c r="K16" s="2"/>
      <c r="L16" s="1">
        <v>35.6</v>
      </c>
      <c r="N16" s="1">
        <v>55.8</v>
      </c>
      <c r="O16" s="2"/>
      <c r="Q16" s="40">
        <f t="shared" si="0"/>
        <v>48.108108108108112</v>
      </c>
    </row>
    <row r="17" spans="1:17" x14ac:dyDescent="0.2">
      <c r="A17" s="40" t="s">
        <v>5</v>
      </c>
      <c r="B17" s="1">
        <v>41</v>
      </c>
      <c r="D17" s="1">
        <v>55.8</v>
      </c>
      <c r="E17" s="2"/>
      <c r="F17" s="1">
        <v>112.9</v>
      </c>
      <c r="G17" s="1">
        <v>73.400000000000006</v>
      </c>
      <c r="H17" s="2"/>
      <c r="J17" s="1">
        <v>73.400000000000006</v>
      </c>
      <c r="K17" s="2"/>
      <c r="L17" s="1">
        <v>36.299999999999997</v>
      </c>
      <c r="N17" s="1">
        <v>55.8</v>
      </c>
      <c r="O17" s="2"/>
      <c r="Q17" s="40">
        <f t="shared" si="0"/>
        <v>49.4550408719346</v>
      </c>
    </row>
    <row r="18" spans="1:17" x14ac:dyDescent="0.2">
      <c r="A18" s="40" t="s">
        <v>6</v>
      </c>
      <c r="B18" s="1">
        <v>42.8</v>
      </c>
      <c r="D18" s="1">
        <v>58.1</v>
      </c>
      <c r="E18" s="2"/>
      <c r="F18" s="1">
        <v>114.5</v>
      </c>
      <c r="G18" s="1">
        <v>75.8</v>
      </c>
      <c r="H18" s="2"/>
      <c r="J18" s="1">
        <v>73.7</v>
      </c>
      <c r="K18" s="2"/>
      <c r="L18" s="1">
        <v>37.4</v>
      </c>
      <c r="N18" s="1">
        <v>56.5</v>
      </c>
      <c r="O18" s="2"/>
      <c r="Q18" s="40">
        <f t="shared" si="0"/>
        <v>50.74626865671641</v>
      </c>
    </row>
    <row r="19" spans="1:17" x14ac:dyDescent="0.2">
      <c r="A19" s="40" t="s">
        <v>7</v>
      </c>
      <c r="B19" s="1">
        <v>43.6</v>
      </c>
      <c r="D19" s="1">
        <v>58.4</v>
      </c>
      <c r="E19" s="2"/>
      <c r="F19" s="1">
        <v>112.7</v>
      </c>
      <c r="G19" s="1">
        <v>75.599999999999994</v>
      </c>
      <c r="H19" s="2"/>
      <c r="J19" s="1">
        <v>74.599999999999994</v>
      </c>
      <c r="K19" s="2"/>
      <c r="L19" s="1">
        <v>38.700000000000003</v>
      </c>
      <c r="N19" s="1">
        <v>57.7</v>
      </c>
      <c r="O19" s="2"/>
      <c r="Q19" s="40">
        <f t="shared" si="0"/>
        <v>51.876675603217173</v>
      </c>
    </row>
    <row r="20" spans="1:17" x14ac:dyDescent="0.2">
      <c r="A20" s="40" t="s">
        <v>8</v>
      </c>
      <c r="B20" s="1">
        <v>44.8</v>
      </c>
      <c r="D20" s="1">
        <v>57.5</v>
      </c>
      <c r="E20" s="2"/>
      <c r="F20" s="1">
        <v>110.8</v>
      </c>
      <c r="G20" s="1">
        <v>74.400000000000006</v>
      </c>
      <c r="H20" s="2"/>
      <c r="J20" s="1">
        <v>77.8</v>
      </c>
      <c r="K20" s="2"/>
      <c r="L20" s="1">
        <v>40.4</v>
      </c>
      <c r="N20" s="1">
        <v>60.2</v>
      </c>
      <c r="O20" s="2"/>
      <c r="Q20" s="40">
        <f t="shared" si="0"/>
        <v>51.9280205655527</v>
      </c>
    </row>
    <row r="21" spans="1:17" x14ac:dyDescent="0.2">
      <c r="A21" s="40" t="s">
        <v>9</v>
      </c>
      <c r="B21" s="1">
        <v>46.3</v>
      </c>
      <c r="D21" s="1">
        <v>59.5</v>
      </c>
      <c r="E21" s="2"/>
      <c r="F21" s="1">
        <v>109.6</v>
      </c>
      <c r="G21" s="1">
        <v>75.7</v>
      </c>
      <c r="H21" s="2"/>
      <c r="J21" s="1">
        <v>77.900000000000006</v>
      </c>
      <c r="K21" s="2"/>
      <c r="L21" s="1">
        <v>42.3</v>
      </c>
      <c r="N21" s="1">
        <v>61.2</v>
      </c>
      <c r="O21" s="2"/>
      <c r="Q21" s="40">
        <f t="shared" si="0"/>
        <v>54.300385109114245</v>
      </c>
    </row>
    <row r="22" spans="1:17" x14ac:dyDescent="0.2">
      <c r="A22" s="40" t="s">
        <v>10</v>
      </c>
      <c r="B22" s="1">
        <v>43.5</v>
      </c>
      <c r="D22" s="1">
        <v>58.2</v>
      </c>
      <c r="E22" s="2"/>
      <c r="F22" s="1">
        <v>100.3</v>
      </c>
      <c r="G22" s="1">
        <v>72.5</v>
      </c>
      <c r="H22" s="2"/>
      <c r="J22" s="1">
        <v>74.7</v>
      </c>
      <c r="K22" s="1">
        <v>68.599999999999994</v>
      </c>
      <c r="L22" s="1">
        <v>43.4</v>
      </c>
      <c r="N22" s="1">
        <v>60</v>
      </c>
      <c r="O22" s="2"/>
      <c r="Q22" s="40">
        <f t="shared" si="0"/>
        <v>58.099062918340024</v>
      </c>
    </row>
    <row r="23" spans="1:17" x14ac:dyDescent="0.2">
      <c r="A23" s="40" t="s">
        <v>11</v>
      </c>
      <c r="B23" s="1">
        <v>45.9</v>
      </c>
      <c r="D23" s="1">
        <v>61.2</v>
      </c>
      <c r="E23" s="1">
        <v>66.7</v>
      </c>
      <c r="F23" s="1">
        <v>102.5</v>
      </c>
      <c r="G23" s="1">
        <v>75.400000000000006</v>
      </c>
      <c r="H23" s="1">
        <v>79.400000000000006</v>
      </c>
      <c r="J23" s="1">
        <v>75</v>
      </c>
      <c r="K23" s="1">
        <v>68.8</v>
      </c>
      <c r="L23" s="1">
        <v>44.7</v>
      </c>
      <c r="N23" s="1">
        <v>60.8</v>
      </c>
      <c r="O23" s="1">
        <v>57.7</v>
      </c>
      <c r="Q23" s="40">
        <f t="shared" si="0"/>
        <v>59.600000000000009</v>
      </c>
    </row>
    <row r="24" spans="1:17" x14ac:dyDescent="0.2">
      <c r="A24" s="40" t="s">
        <v>12</v>
      </c>
      <c r="B24" s="1">
        <v>48.9</v>
      </c>
      <c r="D24" s="1">
        <v>63.7</v>
      </c>
      <c r="E24" s="1">
        <v>69.599999999999994</v>
      </c>
      <c r="F24" s="1">
        <v>106</v>
      </c>
      <c r="G24" s="1">
        <v>78.400000000000006</v>
      </c>
      <c r="H24" s="1">
        <v>82.6</v>
      </c>
      <c r="J24" s="1">
        <v>76.7</v>
      </c>
      <c r="K24" s="1">
        <v>70.3</v>
      </c>
      <c r="L24" s="1">
        <v>46.2</v>
      </c>
      <c r="N24" s="1">
        <v>62.4</v>
      </c>
      <c r="O24" s="1">
        <v>59.2</v>
      </c>
      <c r="Q24" s="40">
        <f t="shared" si="0"/>
        <v>60.234680573663624</v>
      </c>
    </row>
    <row r="25" spans="1:17" x14ac:dyDescent="0.2">
      <c r="A25" s="40" t="s">
        <v>13</v>
      </c>
      <c r="B25" s="1">
        <v>50.3</v>
      </c>
      <c r="D25" s="1">
        <v>63.7</v>
      </c>
      <c r="E25" s="1">
        <v>69.099999999999994</v>
      </c>
      <c r="F25" s="1">
        <v>105.6</v>
      </c>
      <c r="G25" s="1">
        <v>78.2</v>
      </c>
      <c r="H25" s="1">
        <v>82.1</v>
      </c>
      <c r="J25" s="1">
        <v>79</v>
      </c>
      <c r="K25" s="1">
        <v>72.900000000000006</v>
      </c>
      <c r="L25" s="1">
        <v>47.7</v>
      </c>
      <c r="N25" s="1">
        <v>64.400000000000006</v>
      </c>
      <c r="O25" s="1">
        <v>61.3</v>
      </c>
      <c r="Q25" s="40">
        <f t="shared" si="0"/>
        <v>60.379746835443036</v>
      </c>
    </row>
    <row r="26" spans="1:17" x14ac:dyDescent="0.2">
      <c r="A26" s="40" t="s">
        <v>14</v>
      </c>
      <c r="B26" s="1">
        <v>50.6</v>
      </c>
      <c r="D26" s="1">
        <v>63.1</v>
      </c>
      <c r="E26" s="1">
        <v>68</v>
      </c>
      <c r="F26" s="1">
        <v>103.2</v>
      </c>
      <c r="G26" s="1">
        <v>77.099999999999994</v>
      </c>
      <c r="H26" s="1">
        <v>80.7</v>
      </c>
      <c r="J26" s="1">
        <v>80.2</v>
      </c>
      <c r="K26" s="1">
        <v>74.3</v>
      </c>
      <c r="L26" s="1">
        <v>49</v>
      </c>
      <c r="N26" s="1">
        <v>65.599999999999994</v>
      </c>
      <c r="O26" s="1">
        <v>62.7</v>
      </c>
      <c r="Q26" s="40">
        <f t="shared" si="0"/>
        <v>61.097256857855363</v>
      </c>
    </row>
    <row r="27" spans="1:17" x14ac:dyDescent="0.2">
      <c r="A27" s="40" t="s">
        <v>15</v>
      </c>
      <c r="B27" s="1">
        <v>54.1</v>
      </c>
      <c r="D27" s="1">
        <v>65.099999999999994</v>
      </c>
      <c r="E27" s="1">
        <v>69.7</v>
      </c>
      <c r="F27" s="1">
        <v>106.4</v>
      </c>
      <c r="G27" s="1">
        <v>79.5</v>
      </c>
      <c r="H27" s="1">
        <v>82.8</v>
      </c>
      <c r="J27" s="1">
        <v>83</v>
      </c>
      <c r="K27" s="1">
        <v>77.599999999999994</v>
      </c>
      <c r="L27" s="1">
        <v>50.8</v>
      </c>
      <c r="N27" s="1">
        <v>68</v>
      </c>
      <c r="O27" s="1">
        <v>65.3</v>
      </c>
      <c r="Q27" s="40">
        <f t="shared" si="0"/>
        <v>61.204819277108435</v>
      </c>
    </row>
    <row r="28" spans="1:17" x14ac:dyDescent="0.2">
      <c r="A28" s="40" t="s">
        <v>16</v>
      </c>
      <c r="B28" s="1">
        <v>57.4</v>
      </c>
      <c r="D28" s="1">
        <v>66.3</v>
      </c>
      <c r="E28" s="1">
        <v>70.400000000000006</v>
      </c>
      <c r="F28" s="1">
        <v>107.7</v>
      </c>
      <c r="G28" s="1">
        <v>80.8</v>
      </c>
      <c r="H28" s="1">
        <v>83.8</v>
      </c>
      <c r="J28" s="1">
        <v>86.7</v>
      </c>
      <c r="K28" s="1">
        <v>81.599999999999994</v>
      </c>
      <c r="L28" s="1">
        <v>53.3</v>
      </c>
      <c r="N28" s="1">
        <v>71.099999999999994</v>
      </c>
      <c r="O28" s="1">
        <v>68.599999999999994</v>
      </c>
      <c r="Q28" s="40">
        <f t="shared" si="0"/>
        <v>61.476355247981537</v>
      </c>
    </row>
    <row r="29" spans="1:17" x14ac:dyDescent="0.2">
      <c r="A29" s="40" t="s">
        <v>17</v>
      </c>
      <c r="B29" s="1">
        <v>59.5</v>
      </c>
      <c r="D29" s="1">
        <v>67.3</v>
      </c>
      <c r="E29" s="1">
        <v>70.400000000000006</v>
      </c>
      <c r="F29" s="1">
        <v>107.1</v>
      </c>
      <c r="G29" s="1">
        <v>81.3</v>
      </c>
      <c r="H29" s="1">
        <v>83.5</v>
      </c>
      <c r="J29" s="1">
        <v>88.4</v>
      </c>
      <c r="K29" s="1">
        <v>84.5</v>
      </c>
      <c r="L29" s="1">
        <v>55.5</v>
      </c>
      <c r="N29" s="1">
        <v>73.099999999999994</v>
      </c>
      <c r="O29" s="1">
        <v>71.2</v>
      </c>
      <c r="Q29" s="40">
        <f t="shared" si="0"/>
        <v>62.782805429864254</v>
      </c>
    </row>
    <row r="30" spans="1:17" x14ac:dyDescent="0.2">
      <c r="A30" s="40" t="s">
        <v>18</v>
      </c>
      <c r="B30" s="1">
        <v>58.8</v>
      </c>
      <c r="D30" s="1">
        <v>68.8</v>
      </c>
      <c r="E30" s="1">
        <v>71.400000000000006</v>
      </c>
      <c r="F30" s="1">
        <v>103.6</v>
      </c>
      <c r="G30" s="1">
        <v>81.400000000000006</v>
      </c>
      <c r="H30" s="1">
        <v>83.2</v>
      </c>
      <c r="J30" s="1">
        <v>85.5</v>
      </c>
      <c r="K30" s="1">
        <v>82.4</v>
      </c>
      <c r="L30" s="1">
        <v>56.8</v>
      </c>
      <c r="N30" s="1">
        <v>72.3</v>
      </c>
      <c r="O30" s="1">
        <v>70.7</v>
      </c>
      <c r="Q30" s="40">
        <f t="shared" si="0"/>
        <v>66.432748538011694</v>
      </c>
    </row>
    <row r="31" spans="1:17" x14ac:dyDescent="0.2">
      <c r="A31" s="40" t="s">
        <v>19</v>
      </c>
      <c r="B31" s="1">
        <v>58.3</v>
      </c>
      <c r="D31" s="1">
        <v>70</v>
      </c>
      <c r="E31" s="1">
        <v>72.7</v>
      </c>
      <c r="F31" s="1">
        <v>101</v>
      </c>
      <c r="G31" s="1">
        <v>81.5</v>
      </c>
      <c r="H31" s="1">
        <v>83.3</v>
      </c>
      <c r="J31" s="1">
        <v>83.3</v>
      </c>
      <c r="K31" s="1">
        <v>80.2</v>
      </c>
      <c r="L31" s="1">
        <v>57.7</v>
      </c>
      <c r="N31" s="1">
        <v>71.599999999999994</v>
      </c>
      <c r="O31" s="1">
        <v>70</v>
      </c>
      <c r="Q31" s="40">
        <f t="shared" si="0"/>
        <v>69.267707082833141</v>
      </c>
    </row>
    <row r="32" spans="1:17" x14ac:dyDescent="0.2">
      <c r="A32" s="40" t="s">
        <v>20</v>
      </c>
      <c r="B32" s="1">
        <v>59.9</v>
      </c>
      <c r="D32" s="1">
        <v>72.2</v>
      </c>
      <c r="E32" s="1">
        <v>75.099999999999994</v>
      </c>
      <c r="F32" s="1">
        <v>101.3</v>
      </c>
      <c r="G32" s="1">
        <v>83.1</v>
      </c>
      <c r="H32" s="1">
        <v>85.1</v>
      </c>
      <c r="J32" s="1">
        <v>82.9</v>
      </c>
      <c r="K32" s="1">
        <v>79.8</v>
      </c>
      <c r="L32" s="1">
        <v>59.1</v>
      </c>
      <c r="N32" s="1">
        <v>72</v>
      </c>
      <c r="O32" s="1">
        <v>70.400000000000006</v>
      </c>
      <c r="Q32" s="40">
        <f t="shared" si="0"/>
        <v>71.290711700844383</v>
      </c>
    </row>
    <row r="33" spans="1:17" x14ac:dyDescent="0.2">
      <c r="A33" s="40" t="s">
        <v>21</v>
      </c>
      <c r="B33" s="1">
        <v>62.6</v>
      </c>
      <c r="D33" s="1">
        <v>73.8</v>
      </c>
      <c r="E33" s="1">
        <v>76.5</v>
      </c>
      <c r="F33" s="1">
        <v>103.1</v>
      </c>
      <c r="G33" s="1">
        <v>84.8</v>
      </c>
      <c r="H33" s="1">
        <v>86.6</v>
      </c>
      <c r="J33" s="1">
        <v>84.8</v>
      </c>
      <c r="K33" s="1">
        <v>81.8</v>
      </c>
      <c r="L33" s="1">
        <v>60.7</v>
      </c>
      <c r="N33" s="1">
        <v>73.8</v>
      </c>
      <c r="O33" s="1">
        <v>72.2</v>
      </c>
      <c r="Q33" s="40">
        <f t="shared" si="0"/>
        <v>71.580188679245296</v>
      </c>
    </row>
    <row r="34" spans="1:17" x14ac:dyDescent="0.2">
      <c r="A34" s="40" t="s">
        <v>22</v>
      </c>
      <c r="B34" s="1">
        <v>65.599999999999994</v>
      </c>
      <c r="D34" s="1">
        <v>74.3</v>
      </c>
      <c r="E34" s="1">
        <v>77.3</v>
      </c>
      <c r="F34" s="1">
        <v>104.8</v>
      </c>
      <c r="G34" s="1">
        <v>85.7</v>
      </c>
      <c r="H34" s="1">
        <v>87.7</v>
      </c>
      <c r="J34" s="1">
        <v>88.4</v>
      </c>
      <c r="K34" s="1">
        <v>84.9</v>
      </c>
      <c r="L34" s="1">
        <v>62.6</v>
      </c>
      <c r="N34" s="1">
        <v>76.599999999999994</v>
      </c>
      <c r="O34" s="1">
        <v>74.8</v>
      </c>
      <c r="Q34" s="40">
        <f t="shared" si="0"/>
        <v>70.814479638009047</v>
      </c>
    </row>
    <row r="35" spans="1:17" x14ac:dyDescent="0.2">
      <c r="A35" s="40" t="s">
        <v>23</v>
      </c>
      <c r="B35" s="1">
        <v>68.7</v>
      </c>
      <c r="D35" s="1">
        <v>77.400000000000006</v>
      </c>
      <c r="E35" s="1">
        <v>79.5</v>
      </c>
      <c r="F35" s="1">
        <v>106</v>
      </c>
      <c r="G35" s="1">
        <v>88.2</v>
      </c>
      <c r="H35" s="1">
        <v>89.6</v>
      </c>
      <c r="J35" s="1">
        <v>88.8</v>
      </c>
      <c r="K35" s="1">
        <v>86.4</v>
      </c>
      <c r="L35" s="1">
        <v>64.8</v>
      </c>
      <c r="N35" s="1">
        <v>77.900000000000006</v>
      </c>
      <c r="O35" s="1">
        <v>76.599999999999994</v>
      </c>
      <c r="Q35" s="40">
        <f t="shared" si="0"/>
        <v>72.972972972972968</v>
      </c>
    </row>
    <row r="36" spans="1:17" x14ac:dyDescent="0.2">
      <c r="A36" s="40" t="s">
        <v>24</v>
      </c>
      <c r="B36" s="1">
        <v>71.099999999999994</v>
      </c>
      <c r="D36" s="1">
        <v>79.8</v>
      </c>
      <c r="E36" s="1">
        <v>81.8</v>
      </c>
      <c r="F36" s="1">
        <v>105.7</v>
      </c>
      <c r="G36" s="1">
        <v>89.8</v>
      </c>
      <c r="H36" s="1">
        <v>91.1</v>
      </c>
      <c r="J36" s="1">
        <v>89.1</v>
      </c>
      <c r="K36" s="1">
        <v>86.9</v>
      </c>
      <c r="L36" s="1">
        <v>67.2</v>
      </c>
      <c r="N36" s="1">
        <v>79.2</v>
      </c>
      <c r="O36" s="1">
        <v>78</v>
      </c>
      <c r="Q36" s="40">
        <f t="shared" si="0"/>
        <v>75.420875420875433</v>
      </c>
    </row>
    <row r="37" spans="1:17" x14ac:dyDescent="0.2">
      <c r="A37" s="40" t="s">
        <v>25</v>
      </c>
      <c r="B37" s="1">
        <v>74.5</v>
      </c>
      <c r="D37" s="1">
        <v>83.1</v>
      </c>
      <c r="E37" s="1">
        <v>85.4</v>
      </c>
      <c r="F37" s="1">
        <v>106.5</v>
      </c>
      <c r="G37" s="1">
        <v>92.3</v>
      </c>
      <c r="H37" s="1">
        <v>93.7</v>
      </c>
      <c r="J37" s="1">
        <v>89.6</v>
      </c>
      <c r="K37" s="1">
        <v>87.2</v>
      </c>
      <c r="L37" s="1">
        <v>70</v>
      </c>
      <c r="N37" s="1">
        <v>80.7</v>
      </c>
      <c r="O37" s="1">
        <v>79.400000000000006</v>
      </c>
      <c r="Q37" s="40">
        <f t="shared" si="0"/>
        <v>78.125</v>
      </c>
    </row>
    <row r="38" spans="1:17" x14ac:dyDescent="0.2">
      <c r="A38" s="40" t="s">
        <v>26</v>
      </c>
      <c r="B38" s="1">
        <v>78.2</v>
      </c>
      <c r="D38" s="1">
        <v>86.9</v>
      </c>
      <c r="E38" s="1">
        <v>89.3</v>
      </c>
      <c r="F38" s="1">
        <v>107.6</v>
      </c>
      <c r="G38" s="1">
        <v>95.2</v>
      </c>
      <c r="H38" s="1">
        <v>96.7</v>
      </c>
      <c r="J38" s="1">
        <v>90</v>
      </c>
      <c r="K38" s="1">
        <v>87.6</v>
      </c>
      <c r="L38" s="1">
        <v>72.7</v>
      </c>
      <c r="N38" s="1">
        <v>82.2</v>
      </c>
      <c r="O38" s="1">
        <v>80.8</v>
      </c>
      <c r="Q38" s="40">
        <f t="shared" si="0"/>
        <v>80.777777777777786</v>
      </c>
    </row>
    <row r="39" spans="1:17" x14ac:dyDescent="0.2">
      <c r="A39" s="40" t="s">
        <v>27</v>
      </c>
      <c r="B39" s="1">
        <v>81.3</v>
      </c>
      <c r="D39" s="1">
        <v>86.8</v>
      </c>
      <c r="E39" s="1">
        <v>89.5</v>
      </c>
      <c r="F39" s="1">
        <v>107.6</v>
      </c>
      <c r="G39" s="1">
        <v>95.2</v>
      </c>
      <c r="H39" s="1">
        <v>96.8</v>
      </c>
      <c r="J39" s="1">
        <v>93.6</v>
      </c>
      <c r="K39" s="1">
        <v>90.8</v>
      </c>
      <c r="L39" s="1">
        <v>75.5</v>
      </c>
      <c r="N39" s="1">
        <v>85.4</v>
      </c>
      <c r="O39" s="1">
        <v>83.9</v>
      </c>
      <c r="Q39" s="40">
        <f t="shared" si="0"/>
        <v>80.662393162393158</v>
      </c>
    </row>
    <row r="40" spans="1:17" x14ac:dyDescent="0.2">
      <c r="A40" s="40" t="s">
        <v>28</v>
      </c>
      <c r="B40" s="1">
        <v>81.599999999999994</v>
      </c>
      <c r="D40" s="1">
        <v>89</v>
      </c>
      <c r="E40" s="1">
        <v>89.6</v>
      </c>
      <c r="F40" s="1">
        <v>105.3</v>
      </c>
      <c r="G40" s="1">
        <v>95.7</v>
      </c>
      <c r="H40" s="1">
        <v>96.1</v>
      </c>
      <c r="J40" s="1">
        <v>91.7</v>
      </c>
      <c r="K40" s="1">
        <v>91.2</v>
      </c>
      <c r="L40" s="1">
        <v>77.5</v>
      </c>
      <c r="N40" s="1">
        <v>85.3</v>
      </c>
      <c r="O40" s="1">
        <v>85</v>
      </c>
      <c r="Q40" s="40">
        <f t="shared" si="0"/>
        <v>84.514721919302076</v>
      </c>
    </row>
    <row r="41" spans="1:17" x14ac:dyDescent="0.2">
      <c r="A41" s="40" t="s">
        <v>29</v>
      </c>
      <c r="B41" s="1">
        <v>84.5</v>
      </c>
      <c r="D41" s="1">
        <v>92.3</v>
      </c>
      <c r="E41" s="1">
        <v>92.7</v>
      </c>
      <c r="F41" s="1">
        <v>106.2</v>
      </c>
      <c r="G41" s="1">
        <v>98.1</v>
      </c>
      <c r="H41" s="1">
        <v>98.4</v>
      </c>
      <c r="J41" s="1">
        <v>91.5</v>
      </c>
      <c r="K41" s="1">
        <v>91.1</v>
      </c>
      <c r="L41" s="1">
        <v>79.599999999999994</v>
      </c>
      <c r="N41" s="1">
        <v>86.1</v>
      </c>
      <c r="O41" s="1">
        <v>85.9</v>
      </c>
      <c r="Q41" s="40">
        <f t="shared" si="0"/>
        <v>86.994535519125677</v>
      </c>
    </row>
    <row r="42" spans="1:17" x14ac:dyDescent="0.2">
      <c r="A42" s="40" t="s">
        <v>30</v>
      </c>
      <c r="B42" s="1">
        <v>87.2</v>
      </c>
      <c r="D42" s="1">
        <v>93.9</v>
      </c>
      <c r="E42" s="1">
        <v>94.1</v>
      </c>
      <c r="F42" s="1">
        <v>106</v>
      </c>
      <c r="G42" s="1">
        <v>99</v>
      </c>
      <c r="H42" s="1">
        <v>99.2</v>
      </c>
      <c r="J42" s="1">
        <v>92.9</v>
      </c>
      <c r="K42" s="1">
        <v>92.7</v>
      </c>
      <c r="L42" s="1">
        <v>82.3</v>
      </c>
      <c r="N42" s="1">
        <v>88.1</v>
      </c>
      <c r="O42" s="1">
        <v>88</v>
      </c>
      <c r="Q42" s="40">
        <f t="shared" si="0"/>
        <v>88.58988159311086</v>
      </c>
    </row>
    <row r="43" spans="1:17" x14ac:dyDescent="0.2">
      <c r="A43" s="40" t="s">
        <v>31</v>
      </c>
      <c r="B43" s="1">
        <v>91.2</v>
      </c>
      <c r="D43" s="1">
        <v>96.7</v>
      </c>
      <c r="E43" s="1">
        <v>97</v>
      </c>
      <c r="F43" s="1">
        <v>105.9</v>
      </c>
      <c r="G43" s="1">
        <v>100.6</v>
      </c>
      <c r="H43" s="1">
        <v>100.8</v>
      </c>
      <c r="J43" s="1">
        <v>94.3</v>
      </c>
      <c r="K43" s="1">
        <v>94</v>
      </c>
      <c r="L43" s="1">
        <v>86.1</v>
      </c>
      <c r="N43" s="1">
        <v>90.6</v>
      </c>
      <c r="O43" s="1">
        <v>90.4</v>
      </c>
      <c r="Q43" s="40">
        <f t="shared" si="0"/>
        <v>91.304347826086953</v>
      </c>
    </row>
    <row r="44" spans="1:17" x14ac:dyDescent="0.2">
      <c r="A44" s="40" t="s">
        <v>32</v>
      </c>
      <c r="B44" s="1">
        <v>93.9</v>
      </c>
      <c r="D44" s="1">
        <v>96.8</v>
      </c>
      <c r="E44" s="1">
        <v>97.1</v>
      </c>
      <c r="F44" s="1">
        <v>104.4</v>
      </c>
      <c r="G44" s="1">
        <v>100.1</v>
      </c>
      <c r="H44" s="1">
        <v>100.2</v>
      </c>
      <c r="J44" s="1">
        <v>97</v>
      </c>
      <c r="K44" s="1">
        <v>96.7</v>
      </c>
      <c r="L44" s="1">
        <v>90</v>
      </c>
      <c r="N44" s="1">
        <v>93.9</v>
      </c>
      <c r="O44" s="1">
        <v>93.7</v>
      </c>
      <c r="Q44" s="40">
        <f t="shared" si="0"/>
        <v>92.783505154639172</v>
      </c>
    </row>
    <row r="45" spans="1:17" x14ac:dyDescent="0.2">
      <c r="A45" s="40" t="s">
        <v>33</v>
      </c>
      <c r="B45" s="1">
        <v>96.6</v>
      </c>
      <c r="D45" s="1">
        <v>99.3</v>
      </c>
      <c r="E45" s="1">
        <v>99.6</v>
      </c>
      <c r="F45" s="1">
        <v>101.6</v>
      </c>
      <c r="G45" s="1">
        <v>100.3</v>
      </c>
      <c r="H45" s="1">
        <v>100.5</v>
      </c>
      <c r="J45" s="1">
        <v>97.3</v>
      </c>
      <c r="K45" s="1">
        <v>97</v>
      </c>
      <c r="L45" s="1">
        <v>95</v>
      </c>
      <c r="N45" s="1">
        <v>96.3</v>
      </c>
      <c r="O45" s="1">
        <v>96.1</v>
      </c>
      <c r="Q45" s="40">
        <f t="shared" si="0"/>
        <v>97.636176772867429</v>
      </c>
    </row>
    <row r="46" spans="1:17" x14ac:dyDescent="0.2">
      <c r="A46" s="40" t="s">
        <v>34</v>
      </c>
      <c r="B46" s="1">
        <v>100</v>
      </c>
      <c r="D46" s="1">
        <v>100</v>
      </c>
      <c r="E46" s="1">
        <v>100</v>
      </c>
      <c r="F46" s="1">
        <v>100</v>
      </c>
      <c r="G46" s="1">
        <v>100</v>
      </c>
      <c r="H46" s="1">
        <v>100</v>
      </c>
      <c r="J46" s="1">
        <v>100</v>
      </c>
      <c r="K46" s="1">
        <v>100</v>
      </c>
      <c r="L46" s="1">
        <v>100</v>
      </c>
      <c r="N46" s="1">
        <v>100</v>
      </c>
      <c r="O46" s="1">
        <v>100</v>
      </c>
      <c r="Q46" s="40">
        <f t="shared" si="0"/>
        <v>100</v>
      </c>
    </row>
    <row r="47" spans="1:17" x14ac:dyDescent="0.2">
      <c r="A47" s="40" t="s">
        <v>35</v>
      </c>
      <c r="B47" s="1">
        <v>103.8</v>
      </c>
      <c r="D47" s="1">
        <v>101.1</v>
      </c>
      <c r="E47" s="1">
        <v>100.8</v>
      </c>
      <c r="F47" s="1">
        <v>97.7</v>
      </c>
      <c r="G47" s="1">
        <v>99.6</v>
      </c>
      <c r="H47" s="1">
        <v>99.4</v>
      </c>
      <c r="J47" s="1">
        <v>102.7</v>
      </c>
      <c r="K47" s="1">
        <v>103</v>
      </c>
      <c r="L47" s="1">
        <v>106.3</v>
      </c>
      <c r="N47" s="1">
        <v>104.3</v>
      </c>
      <c r="O47" s="1">
        <v>104.5</v>
      </c>
      <c r="Q47" s="40">
        <f t="shared" si="0"/>
        <v>103.50535540408958</v>
      </c>
    </row>
    <row r="48" spans="1:17" x14ac:dyDescent="0.2">
      <c r="A48" s="40"/>
    </row>
    <row r="49" spans="1:11" x14ac:dyDescent="0.2">
      <c r="A49" s="40" t="s">
        <v>113</v>
      </c>
    </row>
    <row r="50" spans="1:11" x14ac:dyDescent="0.2">
      <c r="A50" s="40" t="s">
        <v>254</v>
      </c>
      <c r="D50" s="40"/>
      <c r="E50" s="40"/>
      <c r="F50" s="40"/>
      <c r="G50" s="40"/>
      <c r="H50" s="40"/>
      <c r="I50" s="40"/>
      <c r="J50" s="40"/>
      <c r="K50" s="40"/>
    </row>
    <row r="51" spans="1:11" ht="15.75" customHeight="1" x14ac:dyDescent="0.2">
      <c r="A51" s="40" t="s">
        <v>253</v>
      </c>
      <c r="D51" s="40"/>
      <c r="E51" s="40"/>
      <c r="F51" s="40"/>
      <c r="G51" s="40"/>
      <c r="H51" s="40"/>
      <c r="I51" s="40"/>
      <c r="J51" s="40"/>
      <c r="K51" s="40"/>
    </row>
    <row r="52" spans="1:11" x14ac:dyDescent="0.2">
      <c r="A52" s="38" t="s">
        <v>255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Q42"/>
  <sheetViews>
    <sheetView workbookViewId="0">
      <selection activeCell="J11" sqref="J11"/>
    </sheetView>
  </sheetViews>
  <sheetFormatPr defaultRowHeight="12.75" x14ac:dyDescent="0.2"/>
  <sheetData>
    <row r="1" spans="1:14" x14ac:dyDescent="0.2">
      <c r="B1" s="60" t="s">
        <v>248</v>
      </c>
      <c r="C1" s="60" t="s">
        <v>249</v>
      </c>
      <c r="D1" s="60" t="s">
        <v>250</v>
      </c>
      <c r="E1" s="40" t="s">
        <v>251</v>
      </c>
    </row>
    <row r="2" spans="1:14" x14ac:dyDescent="0.2">
      <c r="A2" s="40" t="s">
        <v>2</v>
      </c>
      <c r="B2">
        <f>'Basic data'!C80</f>
        <v>58.5</v>
      </c>
      <c r="D2">
        <f>'Basic data'!B80</f>
        <v>53.6</v>
      </c>
    </row>
    <row r="3" spans="1:14" x14ac:dyDescent="0.2">
      <c r="A3" s="40" t="s">
        <v>3</v>
      </c>
      <c r="B3" s="40">
        <f>'Basic data'!C81</f>
        <v>58.2</v>
      </c>
      <c r="D3" s="40">
        <f>'Basic data'!B81</f>
        <v>55.3</v>
      </c>
      <c r="F3" s="40"/>
      <c r="L3" s="40"/>
    </row>
    <row r="4" spans="1:14" x14ac:dyDescent="0.2">
      <c r="A4" s="40" t="s">
        <v>4</v>
      </c>
      <c r="B4" s="40">
        <f>'Basic data'!C82</f>
        <v>58.3</v>
      </c>
      <c r="D4" s="40">
        <f>'Basic data'!B82</f>
        <v>57.2</v>
      </c>
      <c r="F4" s="40"/>
      <c r="H4" s="40"/>
      <c r="L4" s="40"/>
      <c r="M4" s="40"/>
      <c r="N4" s="40"/>
    </row>
    <row r="5" spans="1:14" x14ac:dyDescent="0.2">
      <c r="A5" s="40" t="s">
        <v>5</v>
      </c>
      <c r="B5" s="40">
        <f>'Basic data'!C83</f>
        <v>58.5</v>
      </c>
      <c r="D5" s="40">
        <f>'Basic data'!B83</f>
        <v>57.5</v>
      </c>
      <c r="E5" s="35"/>
      <c r="F5" s="40"/>
      <c r="G5" s="40"/>
      <c r="H5" s="40"/>
      <c r="L5" s="40"/>
      <c r="M5" s="40"/>
      <c r="N5" s="40"/>
    </row>
    <row r="6" spans="1:14" x14ac:dyDescent="0.2">
      <c r="A6" s="40" t="s">
        <v>6</v>
      </c>
      <c r="B6" s="40">
        <f>'Basic data'!C84</f>
        <v>57.8</v>
      </c>
      <c r="D6" s="40">
        <f>'Basic data'!B84</f>
        <v>60.6</v>
      </c>
      <c r="E6" s="35"/>
      <c r="F6" s="40"/>
      <c r="G6" s="40"/>
      <c r="H6" s="40"/>
      <c r="L6" s="40"/>
      <c r="M6" s="40"/>
      <c r="N6" s="40"/>
    </row>
    <row r="7" spans="1:14" x14ac:dyDescent="0.2">
      <c r="A7" s="40" t="s">
        <v>7</v>
      </c>
      <c r="B7" s="40">
        <f>'Basic data'!C85</f>
        <v>58.6</v>
      </c>
      <c r="D7" s="40">
        <f>'Basic data'!B85</f>
        <v>61.5</v>
      </c>
      <c r="E7" s="35"/>
      <c r="F7" s="40"/>
      <c r="G7" s="40"/>
      <c r="H7" s="40"/>
      <c r="L7" s="40"/>
      <c r="M7" s="40"/>
      <c r="N7" s="40"/>
    </row>
    <row r="8" spans="1:14" x14ac:dyDescent="0.2">
      <c r="A8" s="40" t="s">
        <v>8</v>
      </c>
      <c r="B8" s="40">
        <f>'Basic data'!C86</f>
        <v>60.2</v>
      </c>
      <c r="D8" s="40">
        <f>'Basic data'!B86</f>
        <v>61.9</v>
      </c>
      <c r="E8" s="35"/>
      <c r="F8" s="40"/>
      <c r="G8" s="40"/>
      <c r="H8" s="40"/>
      <c r="L8" s="40"/>
      <c r="M8" s="40"/>
      <c r="N8" s="40"/>
    </row>
    <row r="9" spans="1:14" x14ac:dyDescent="0.2">
      <c r="A9" s="40" t="s">
        <v>9</v>
      </c>
      <c r="B9" s="40">
        <f>'Basic data'!C87</f>
        <v>59.7</v>
      </c>
      <c r="D9" s="40">
        <f>'Basic data'!B87</f>
        <v>64.5</v>
      </c>
      <c r="E9" s="35"/>
      <c r="F9" s="40"/>
      <c r="G9" s="40"/>
      <c r="H9" s="40"/>
      <c r="L9" s="40"/>
      <c r="M9" s="40"/>
      <c r="N9" s="40"/>
    </row>
    <row r="10" spans="1:14" x14ac:dyDescent="0.2">
      <c r="A10" s="40" t="s">
        <v>10</v>
      </c>
      <c r="B10" s="40">
        <f>'Basic data'!C88</f>
        <v>57.9</v>
      </c>
      <c r="D10" s="40">
        <f>'Basic data'!B88</f>
        <v>65.099999999999994</v>
      </c>
      <c r="E10" s="35"/>
      <c r="F10" s="40"/>
      <c r="G10" s="40"/>
      <c r="H10" s="40"/>
      <c r="I10" s="57"/>
      <c r="L10" s="40"/>
      <c r="M10" s="40"/>
      <c r="N10" s="40"/>
    </row>
    <row r="11" spans="1:14" x14ac:dyDescent="0.2">
      <c r="A11" s="40" t="s">
        <v>11</v>
      </c>
      <c r="B11" s="40">
        <f>'Basic data'!C89</f>
        <v>58.9</v>
      </c>
      <c r="D11" s="40">
        <f>'Basic data'!B89</f>
        <v>66.900000000000006</v>
      </c>
      <c r="E11" s="35"/>
      <c r="F11" s="40"/>
      <c r="G11" s="40"/>
      <c r="H11" s="40"/>
      <c r="I11" s="57"/>
      <c r="L11" s="40"/>
      <c r="M11" s="40"/>
      <c r="N11" s="40"/>
    </row>
    <row r="12" spans="1:14" x14ac:dyDescent="0.2">
      <c r="A12" s="40" t="s">
        <v>12</v>
      </c>
      <c r="B12" s="40">
        <f>'Basic data'!C90</f>
        <v>61.8</v>
      </c>
      <c r="D12" s="40">
        <f>'Basic data'!B90</f>
        <v>67.099999999999994</v>
      </c>
      <c r="E12" s="35"/>
      <c r="F12" s="40"/>
      <c r="G12" s="40"/>
      <c r="H12" s="40"/>
      <c r="I12" s="57"/>
      <c r="J12" s="40"/>
      <c r="K12" s="40"/>
      <c r="L12" s="40"/>
      <c r="M12" s="40"/>
      <c r="N12" s="40"/>
    </row>
    <row r="13" spans="1:14" x14ac:dyDescent="0.2">
      <c r="A13" s="40" t="s">
        <v>13</v>
      </c>
      <c r="B13" s="40">
        <f>'Basic data'!C91</f>
        <v>63.7</v>
      </c>
      <c r="C13">
        <f>'Basic data'!D91</f>
        <v>67.900000000000006</v>
      </c>
      <c r="D13" s="40">
        <f>'Basic data'!B91</f>
        <v>67.7</v>
      </c>
      <c r="E13" s="35"/>
      <c r="F13" s="40"/>
      <c r="G13" s="40"/>
      <c r="H13" s="40"/>
      <c r="I13" s="57"/>
      <c r="J13" s="40"/>
      <c r="K13" s="40"/>
      <c r="L13" s="40"/>
      <c r="M13" s="40"/>
      <c r="N13" s="40"/>
    </row>
    <row r="14" spans="1:14" x14ac:dyDescent="0.2">
      <c r="A14" s="40" t="s">
        <v>14</v>
      </c>
      <c r="B14" s="40">
        <f>'Basic data'!C92</f>
        <v>65.3</v>
      </c>
      <c r="C14" s="40">
        <f>'Basic data'!D92</f>
        <v>69</v>
      </c>
      <c r="D14" s="40">
        <f>'Basic data'!B92</f>
        <v>67.7</v>
      </c>
      <c r="E14" s="35"/>
      <c r="F14" s="40"/>
      <c r="G14" s="40"/>
      <c r="H14" s="40"/>
      <c r="I14" s="57"/>
      <c r="J14" s="40"/>
      <c r="K14" s="40"/>
      <c r="L14" s="40"/>
      <c r="M14" s="40"/>
      <c r="N14" s="40"/>
    </row>
    <row r="15" spans="1:14" x14ac:dyDescent="0.2">
      <c r="A15" s="40" t="s">
        <v>15</v>
      </c>
      <c r="B15" s="40">
        <f>'Basic data'!C93</f>
        <v>67.599999999999994</v>
      </c>
      <c r="C15" s="40">
        <f>'Basic data'!D93</f>
        <v>71.599999999999994</v>
      </c>
      <c r="D15" s="40">
        <f>'Basic data'!B93</f>
        <v>69</v>
      </c>
      <c r="E15" s="35"/>
      <c r="F15" s="40"/>
      <c r="G15" s="40"/>
      <c r="H15" s="40"/>
      <c r="I15" s="57"/>
      <c r="J15" s="40"/>
      <c r="K15" s="40"/>
      <c r="L15" s="40"/>
      <c r="M15" s="40"/>
      <c r="N15" s="40"/>
    </row>
    <row r="16" spans="1:14" x14ac:dyDescent="0.2">
      <c r="A16" s="40" t="s">
        <v>16</v>
      </c>
      <c r="B16" s="40">
        <f>'Basic data'!C94</f>
        <v>70.400000000000006</v>
      </c>
      <c r="C16" s="40">
        <f>'Basic data'!D94</f>
        <v>74.900000000000006</v>
      </c>
      <c r="D16" s="40">
        <f>'Basic data'!B94</f>
        <v>68.900000000000006</v>
      </c>
      <c r="E16" s="35"/>
      <c r="F16" s="40"/>
      <c r="G16" s="40"/>
      <c r="H16" s="40"/>
      <c r="I16" s="57"/>
      <c r="J16" s="40"/>
      <c r="K16" s="40"/>
      <c r="L16" s="40"/>
      <c r="M16" s="40"/>
      <c r="N16" s="40"/>
    </row>
    <row r="17" spans="1:17" x14ac:dyDescent="0.2">
      <c r="A17" s="40" t="s">
        <v>17</v>
      </c>
      <c r="B17" s="40">
        <f>'Basic data'!C95</f>
        <v>72.599999999999994</v>
      </c>
      <c r="C17" s="40">
        <f>'Basic data'!D95</f>
        <v>77.2</v>
      </c>
      <c r="D17" s="40">
        <f>'Basic data'!B95</f>
        <v>69.599999999999994</v>
      </c>
      <c r="E17" s="35"/>
      <c r="F17" s="40"/>
      <c r="G17" s="40"/>
      <c r="H17" s="40"/>
      <c r="I17" s="57"/>
      <c r="J17" s="40"/>
      <c r="K17" s="40"/>
      <c r="L17" s="40"/>
      <c r="M17" s="40"/>
      <c r="N17" s="40"/>
    </row>
    <row r="18" spans="1:17" x14ac:dyDescent="0.2">
      <c r="A18" s="40" t="s">
        <v>18</v>
      </c>
      <c r="B18" s="40">
        <f>'Basic data'!C96</f>
        <v>71.2</v>
      </c>
      <c r="C18" s="40">
        <f>'Basic data'!D96</f>
        <v>74.8</v>
      </c>
      <c r="D18" s="40">
        <f>'Basic data'!B96</f>
        <v>70.900000000000006</v>
      </c>
      <c r="E18" s="35"/>
      <c r="F18" s="40"/>
      <c r="G18" s="40"/>
      <c r="H18" s="40"/>
      <c r="I18" s="57"/>
      <c r="J18" s="40"/>
      <c r="K18" s="40"/>
      <c r="L18" s="40"/>
      <c r="M18" s="40"/>
      <c r="N18" s="40"/>
    </row>
    <row r="19" spans="1:17" x14ac:dyDescent="0.2">
      <c r="A19" s="40" t="s">
        <v>19</v>
      </c>
      <c r="B19" s="40">
        <f>'Basic data'!C97</f>
        <v>70.3</v>
      </c>
      <c r="C19" s="40">
        <f>'Basic data'!D97</f>
        <v>73.400000000000006</v>
      </c>
      <c r="D19" s="40">
        <f>'Basic data'!B97</f>
        <v>72</v>
      </c>
      <c r="E19" s="35"/>
      <c r="F19" s="40"/>
      <c r="G19" s="40"/>
      <c r="H19" s="40"/>
      <c r="I19" s="57"/>
      <c r="J19" s="40"/>
      <c r="K19" s="40"/>
      <c r="L19" s="40"/>
      <c r="M19" s="40"/>
      <c r="N19" s="40"/>
    </row>
    <row r="20" spans="1:17" x14ac:dyDescent="0.2">
      <c r="A20" s="40" t="s">
        <v>20</v>
      </c>
      <c r="B20" s="40">
        <f>'Basic data'!C98</f>
        <v>70.3</v>
      </c>
      <c r="C20" s="40">
        <f>'Basic data'!D98</f>
        <v>73.2</v>
      </c>
      <c r="D20" s="40">
        <f>'Basic data'!B98</f>
        <v>75</v>
      </c>
      <c r="E20" s="35"/>
      <c r="F20" s="40"/>
      <c r="G20" s="40"/>
      <c r="H20" s="40"/>
      <c r="I20" s="57"/>
      <c r="J20" s="40"/>
      <c r="K20" s="40"/>
      <c r="L20" s="40"/>
      <c r="M20" s="40"/>
      <c r="N20" s="40"/>
      <c r="O20" s="40"/>
    </row>
    <row r="21" spans="1:17" x14ac:dyDescent="0.2">
      <c r="A21" s="40" t="s">
        <v>21</v>
      </c>
      <c r="B21" s="40">
        <f>'Basic data'!C99</f>
        <v>72</v>
      </c>
      <c r="C21" s="40">
        <f>'Basic data'!D99</f>
        <v>74.900000000000006</v>
      </c>
      <c r="D21" s="40">
        <f>'Basic data'!B99</f>
        <v>76.2</v>
      </c>
      <c r="E21" s="35"/>
      <c r="F21" s="40"/>
      <c r="G21" s="40"/>
      <c r="H21" s="40"/>
      <c r="I21" s="57"/>
      <c r="J21" s="40"/>
      <c r="K21" s="40"/>
      <c r="L21" s="40"/>
      <c r="M21" s="40"/>
      <c r="N21" s="40"/>
      <c r="O21" s="40"/>
      <c r="P21" s="40"/>
      <c r="Q21" s="40"/>
    </row>
    <row r="22" spans="1:17" x14ac:dyDescent="0.2">
      <c r="A22" s="40" t="s">
        <v>22</v>
      </c>
      <c r="B22" s="40">
        <f>'Basic data'!C100</f>
        <v>75.099999999999994</v>
      </c>
      <c r="C22" s="40">
        <f>'Basic data'!D100</f>
        <v>79.099999999999994</v>
      </c>
      <c r="D22" s="40">
        <f>'Basic data'!B100</f>
        <v>75.7</v>
      </c>
      <c r="E22" s="36">
        <f>'Basic data'!E100</f>
        <v>69</v>
      </c>
      <c r="F22" s="40"/>
      <c r="G22" s="40"/>
      <c r="H22" s="40"/>
      <c r="I22" s="57"/>
      <c r="J22" s="40"/>
      <c r="K22" s="40"/>
      <c r="L22" s="40"/>
      <c r="M22" s="40"/>
      <c r="N22" s="40"/>
      <c r="O22" s="40"/>
      <c r="P22" s="40"/>
      <c r="Q22" s="40"/>
    </row>
    <row r="23" spans="1:17" x14ac:dyDescent="0.2">
      <c r="A23" s="40" t="s">
        <v>23</v>
      </c>
      <c r="B23" s="40">
        <f>'Basic data'!C101</f>
        <v>76.8</v>
      </c>
      <c r="C23" s="40">
        <f>'Basic data'!D101</f>
        <v>80.3</v>
      </c>
      <c r="D23" s="40">
        <f>'Basic data'!B101</f>
        <v>76.900000000000006</v>
      </c>
      <c r="E23" s="39">
        <f>'Basic data'!E101</f>
        <v>71.099999999999994</v>
      </c>
      <c r="F23" s="40"/>
      <c r="G23" s="40"/>
      <c r="H23" s="40"/>
      <c r="I23" s="57"/>
      <c r="J23" s="40"/>
      <c r="K23" s="40"/>
      <c r="L23" s="40"/>
      <c r="M23" s="40"/>
      <c r="N23" s="40"/>
      <c r="O23" s="40"/>
      <c r="P23" s="40"/>
      <c r="Q23" s="40"/>
    </row>
    <row r="24" spans="1:17" x14ac:dyDescent="0.2">
      <c r="A24" s="40" t="s">
        <v>24</v>
      </c>
      <c r="B24" s="40">
        <f>'Basic data'!C102</f>
        <v>77.2</v>
      </c>
      <c r="C24" s="40">
        <f>'Basic data'!D102</f>
        <v>80.900000000000006</v>
      </c>
      <c r="D24" s="40">
        <f>'Basic data'!B102</f>
        <v>79.599999999999994</v>
      </c>
      <c r="E24" s="39">
        <f>'Basic data'!E102</f>
        <v>73.5</v>
      </c>
      <c r="F24" s="40"/>
      <c r="G24" s="40"/>
      <c r="H24" s="40"/>
      <c r="I24" s="57"/>
      <c r="J24" s="40"/>
      <c r="K24" s="40"/>
      <c r="L24" s="40"/>
      <c r="M24" s="40"/>
      <c r="N24" s="40"/>
      <c r="O24" s="40"/>
      <c r="P24" s="40"/>
      <c r="Q24" s="40"/>
    </row>
    <row r="25" spans="1:17" x14ac:dyDescent="0.2">
      <c r="A25" s="40" t="s">
        <v>25</v>
      </c>
      <c r="B25" s="40">
        <f>'Basic data'!C103</f>
        <v>78.3</v>
      </c>
      <c r="C25" s="40">
        <f>'Basic data'!D103</f>
        <v>82.2</v>
      </c>
      <c r="D25" s="40">
        <f>'Basic data'!B103</f>
        <v>82</v>
      </c>
      <c r="E25" s="39">
        <f>'Basic data'!E103</f>
        <v>75.8</v>
      </c>
      <c r="F25" s="40"/>
      <c r="G25" s="40"/>
      <c r="H25" s="40"/>
      <c r="I25" s="57"/>
      <c r="J25" s="40"/>
      <c r="K25" s="40"/>
      <c r="L25" s="40"/>
      <c r="M25" s="40"/>
      <c r="N25" s="40"/>
      <c r="O25" s="40"/>
      <c r="P25" s="40"/>
      <c r="Q25" s="40"/>
    </row>
    <row r="26" spans="1:17" x14ac:dyDescent="0.2">
      <c r="A26" s="40" t="s">
        <v>26</v>
      </c>
      <c r="B26" s="40">
        <f>'Basic data'!C104</f>
        <v>79.3</v>
      </c>
      <c r="C26" s="40">
        <f>'Basic data'!D104</f>
        <v>83</v>
      </c>
      <c r="D26" s="40">
        <f>'Basic data'!B104</f>
        <v>84.9</v>
      </c>
      <c r="E26" s="39">
        <f>'Basic data'!E104</f>
        <v>79.2</v>
      </c>
      <c r="F26" s="40"/>
      <c r="G26" s="40"/>
      <c r="H26" s="40"/>
      <c r="I26" s="57"/>
      <c r="J26" s="40"/>
      <c r="K26" s="40"/>
      <c r="L26" s="40"/>
      <c r="M26" s="40"/>
      <c r="N26" s="40"/>
      <c r="O26" s="40"/>
      <c r="P26" s="40"/>
      <c r="Q26" s="40"/>
    </row>
    <row r="27" spans="1:17" x14ac:dyDescent="0.2">
      <c r="A27" s="40" t="s">
        <v>27</v>
      </c>
      <c r="B27" s="40">
        <f>'Basic data'!C105</f>
        <v>81.8</v>
      </c>
      <c r="C27" s="40">
        <f>'Basic data'!D105</f>
        <v>86</v>
      </c>
      <c r="D27" s="40">
        <f>'Basic data'!B105</f>
        <v>85.6</v>
      </c>
      <c r="E27" s="39">
        <f>'Basic data'!E105</f>
        <v>79.7</v>
      </c>
      <c r="F27" s="40"/>
      <c r="G27" s="40"/>
      <c r="H27" s="40"/>
      <c r="I27" s="57"/>
      <c r="J27" s="40"/>
      <c r="K27" s="40"/>
      <c r="L27" s="40"/>
      <c r="M27" s="40"/>
      <c r="N27" s="40"/>
      <c r="O27" s="40"/>
      <c r="P27" s="40"/>
      <c r="Q27" s="40"/>
    </row>
    <row r="28" spans="1:17" x14ac:dyDescent="0.2">
      <c r="A28" s="40" t="s">
        <v>28</v>
      </c>
      <c r="B28" s="40">
        <f>'Basic data'!C106</f>
        <v>81.900000000000006</v>
      </c>
      <c r="C28" s="40">
        <f>'Basic data'!D106</f>
        <v>85.6</v>
      </c>
      <c r="D28" s="40">
        <f>'Basic data'!B106</f>
        <v>87.1</v>
      </c>
      <c r="E28" s="39">
        <f>'Basic data'!E106</f>
        <v>81.7</v>
      </c>
      <c r="F28" s="40"/>
      <c r="G28" s="40"/>
      <c r="H28" s="40"/>
      <c r="I28" s="57"/>
      <c r="J28" s="40"/>
      <c r="K28" s="40"/>
      <c r="L28" s="40"/>
      <c r="M28" s="40"/>
      <c r="N28" s="40"/>
      <c r="O28" s="40"/>
      <c r="P28" s="40"/>
      <c r="Q28" s="40"/>
    </row>
    <row r="29" spans="1:17" x14ac:dyDescent="0.2">
      <c r="A29" s="40" t="s">
        <v>29</v>
      </c>
      <c r="B29" s="40">
        <f>'Basic data'!C107</f>
        <v>81.7</v>
      </c>
      <c r="C29" s="40">
        <f>'Basic data'!D107</f>
        <v>84.7</v>
      </c>
      <c r="D29" s="40">
        <f>'Basic data'!B107</f>
        <v>90.7</v>
      </c>
      <c r="E29" s="39">
        <f>'Basic data'!E107</f>
        <v>85.8</v>
      </c>
      <c r="F29" s="40"/>
      <c r="G29" s="40"/>
      <c r="H29" s="40"/>
      <c r="I29" s="57"/>
      <c r="J29" s="40"/>
      <c r="K29" s="40"/>
      <c r="L29" s="40"/>
      <c r="M29" s="40"/>
      <c r="N29" s="40"/>
      <c r="O29" s="40"/>
      <c r="P29" s="40"/>
      <c r="Q29" s="40"/>
    </row>
    <row r="30" spans="1:17" x14ac:dyDescent="0.2">
      <c r="A30" s="40" t="s">
        <v>30</v>
      </c>
      <c r="B30" s="40">
        <f>'Basic data'!C108</f>
        <v>83.9</v>
      </c>
      <c r="C30" s="40">
        <f>'Basic data'!D108</f>
        <v>86.5</v>
      </c>
      <c r="D30" s="40">
        <f>'Basic data'!B108</f>
        <v>91</v>
      </c>
      <c r="E30" s="39">
        <f>'Basic data'!E108</f>
        <v>86.7</v>
      </c>
      <c r="F30" s="40"/>
      <c r="G30" s="40"/>
      <c r="H30" s="40"/>
      <c r="I30" s="57"/>
      <c r="J30" s="40"/>
      <c r="K30" s="40"/>
      <c r="L30" s="40"/>
      <c r="M30" s="40"/>
      <c r="N30" s="40"/>
      <c r="O30" s="40"/>
      <c r="P30" s="40"/>
      <c r="Q30" s="40"/>
    </row>
    <row r="31" spans="1:17" x14ac:dyDescent="0.2">
      <c r="A31" s="40" t="s">
        <v>31</v>
      </c>
      <c r="B31" s="40">
        <f>'Basic data'!C109</f>
        <v>85.6</v>
      </c>
      <c r="C31" s="40">
        <f>'Basic data'!D109</f>
        <v>87.9</v>
      </c>
      <c r="D31" s="40">
        <f>'Basic data'!B109</f>
        <v>92.9</v>
      </c>
      <c r="E31" s="39">
        <f>'Basic data'!E109</f>
        <v>89.3</v>
      </c>
      <c r="F31" s="40"/>
      <c r="G31" s="40"/>
      <c r="H31" s="40"/>
      <c r="I31" s="57"/>
      <c r="J31" s="40"/>
      <c r="K31" s="40"/>
      <c r="L31" s="40"/>
      <c r="M31" s="40"/>
      <c r="N31" s="40"/>
      <c r="O31" s="40"/>
      <c r="P31" s="40"/>
      <c r="Q31" s="40"/>
    </row>
    <row r="32" spans="1:17" x14ac:dyDescent="0.2">
      <c r="A32" s="40" t="s">
        <v>32</v>
      </c>
      <c r="B32" s="40">
        <f>'Basic data'!C110</f>
        <v>87.6</v>
      </c>
      <c r="C32" s="40">
        <f>'Basic data'!D110</f>
        <v>90.3</v>
      </c>
      <c r="D32" s="40">
        <f>'Basic data'!B110</f>
        <v>93.8</v>
      </c>
      <c r="E32" s="39">
        <f>'Basic data'!E110</f>
        <v>89.7</v>
      </c>
      <c r="F32" s="40"/>
      <c r="G32" s="40"/>
      <c r="H32" s="40"/>
      <c r="I32" s="57"/>
      <c r="J32" s="40"/>
      <c r="K32" s="40"/>
      <c r="L32" s="40"/>
      <c r="M32" s="40"/>
      <c r="N32" s="40"/>
      <c r="O32" s="40"/>
      <c r="P32" s="40"/>
      <c r="Q32" s="40"/>
    </row>
    <row r="33" spans="1:17" x14ac:dyDescent="0.2">
      <c r="A33" s="40" t="s">
        <v>33</v>
      </c>
      <c r="B33" s="40">
        <f>'Basic data'!C111</f>
        <v>89.5</v>
      </c>
      <c r="C33" s="40">
        <f>'Basic data'!D111</f>
        <v>91.7</v>
      </c>
      <c r="D33" s="40">
        <f>'Basic data'!B111</f>
        <v>94.4</v>
      </c>
      <c r="E33" s="39">
        <f>'Basic data'!E111</f>
        <v>91.2</v>
      </c>
      <c r="F33" s="40"/>
      <c r="G33" s="40"/>
      <c r="H33" s="40"/>
      <c r="I33" s="57"/>
      <c r="J33" s="40"/>
      <c r="K33" s="40"/>
      <c r="L33" s="40"/>
      <c r="M33" s="40"/>
      <c r="N33" s="40"/>
      <c r="O33" s="40"/>
      <c r="P33" s="40"/>
      <c r="Q33" s="40"/>
    </row>
    <row r="34" spans="1:17" x14ac:dyDescent="0.2">
      <c r="A34" s="40" t="s">
        <v>34</v>
      </c>
      <c r="B34" s="40">
        <f>'Basic data'!C112</f>
        <v>92.1</v>
      </c>
      <c r="C34" s="40">
        <f>'Basic data'!D112</f>
        <v>94.5</v>
      </c>
      <c r="D34" s="40">
        <f>'Basic data'!B112</f>
        <v>95.3</v>
      </c>
      <c r="E34" s="39">
        <f>'Basic data'!E112</f>
        <v>92.1</v>
      </c>
      <c r="F34" s="40"/>
      <c r="G34" s="40"/>
      <c r="H34" s="40"/>
      <c r="I34" s="57"/>
      <c r="J34" s="40"/>
      <c r="K34" s="40"/>
      <c r="L34" s="40"/>
      <c r="M34" s="40"/>
      <c r="N34" s="40"/>
      <c r="O34" s="40"/>
      <c r="P34" s="40"/>
      <c r="Q34" s="40"/>
    </row>
    <row r="35" spans="1:17" x14ac:dyDescent="0.2">
      <c r="A35" s="40" t="s">
        <v>35</v>
      </c>
      <c r="B35" s="40">
        <f>'Basic data'!C113</f>
        <v>94.9</v>
      </c>
      <c r="C35" s="40">
        <f>'Basic data'!D113</f>
        <v>97.3</v>
      </c>
      <c r="D35" s="40">
        <f>'Basic data'!B113</f>
        <v>95.9</v>
      </c>
      <c r="E35" s="39">
        <f>'Basic data'!E113</f>
        <v>93.2</v>
      </c>
      <c r="F35" s="40"/>
      <c r="G35" s="40"/>
      <c r="H35" s="40"/>
      <c r="I35" s="57"/>
      <c r="J35" s="40"/>
      <c r="K35" s="40"/>
      <c r="L35" s="40"/>
      <c r="M35" s="40"/>
      <c r="N35" s="40"/>
      <c r="O35" s="40"/>
      <c r="P35" s="40"/>
      <c r="Q35" s="40"/>
    </row>
    <row r="36" spans="1:17" x14ac:dyDescent="0.2">
      <c r="A36" s="40" t="s">
        <v>36</v>
      </c>
      <c r="B36" s="40">
        <f>'Basic data'!C114</f>
        <v>95.9</v>
      </c>
      <c r="C36" s="40">
        <f>'Basic data'!D114</f>
        <v>97.5</v>
      </c>
      <c r="D36" s="40">
        <f>'Basic data'!B114</f>
        <v>96.5</v>
      </c>
      <c r="E36" s="39">
        <f>'Basic data'!E114</f>
        <v>94.1</v>
      </c>
      <c r="F36" s="40"/>
      <c r="G36" s="40"/>
      <c r="H36" s="40"/>
      <c r="I36" s="57"/>
      <c r="J36" s="40"/>
      <c r="K36" s="40"/>
      <c r="L36" s="40"/>
      <c r="M36" s="40"/>
      <c r="N36" s="40"/>
      <c r="O36" s="40"/>
      <c r="P36" s="40"/>
      <c r="Q36" s="40"/>
    </row>
    <row r="37" spans="1:17" x14ac:dyDescent="0.2">
      <c r="A37" s="40" t="s">
        <v>37</v>
      </c>
      <c r="B37" s="40">
        <f>'Basic data'!C115</f>
        <v>96</v>
      </c>
      <c r="C37" s="40">
        <f>'Basic data'!D115</f>
        <v>97.1</v>
      </c>
      <c r="D37" s="40">
        <f>'Basic data'!B115</f>
        <v>98.4</v>
      </c>
      <c r="E37" s="39">
        <f>'Basic data'!E115</f>
        <v>96.6</v>
      </c>
      <c r="F37" s="40"/>
      <c r="I37" s="57"/>
      <c r="L37" s="40"/>
    </row>
    <row r="38" spans="1:17" x14ac:dyDescent="0.2">
      <c r="A38" s="40" t="s">
        <v>38</v>
      </c>
      <c r="B38" s="40">
        <f>'Basic data'!C116</f>
        <v>98.4</v>
      </c>
      <c r="C38" s="40">
        <f>'Basic data'!D116</f>
        <v>99.2</v>
      </c>
      <c r="D38" s="40">
        <f>'Basic data'!B116</f>
        <v>98</v>
      </c>
      <c r="E38" s="39">
        <f>'Basic data'!E116</f>
        <v>96.7</v>
      </c>
    </row>
    <row r="39" spans="1:17" x14ac:dyDescent="0.2">
      <c r="A39" s="40" t="s">
        <v>39</v>
      </c>
      <c r="B39" s="40">
        <f>'Basic data'!C117</f>
        <v>100</v>
      </c>
      <c r="C39" s="40">
        <f>'Basic data'!D117</f>
        <v>100</v>
      </c>
      <c r="D39" s="40">
        <f>'Basic data'!B117</f>
        <v>100</v>
      </c>
      <c r="E39" s="39">
        <f>'Basic data'!E117</f>
        <v>100</v>
      </c>
    </row>
    <row r="40" spans="1:17" x14ac:dyDescent="0.2">
      <c r="A40" t="s">
        <v>332</v>
      </c>
      <c r="B40" s="40">
        <f>'Basic data'!C118</f>
        <v>100.4</v>
      </c>
      <c r="C40" s="40">
        <f>'Basic data'!D118</f>
        <v>100.2</v>
      </c>
      <c r="D40" s="40">
        <f>'Basic data'!B118</f>
        <v>102.2</v>
      </c>
      <c r="E40" s="39">
        <f>'Basic data'!E118</f>
        <v>102</v>
      </c>
    </row>
    <row r="42" spans="1:17" x14ac:dyDescent="0.2">
      <c r="A42" s="37" t="s">
        <v>348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Graphs</vt:lpstr>
      <vt:lpstr>Basic data</vt:lpstr>
      <vt:lpstr>Derived</vt:lpstr>
      <vt:lpstr>splicing methods</vt:lpstr>
      <vt:lpstr>For RATS</vt:lpstr>
      <vt:lpstr>ABS 12 industry 1973+</vt:lpstr>
      <vt:lpstr>ABS 16 Industry 1995+</vt:lpstr>
      <vt:lpstr>ABS 5204 National Acnts 1965+</vt:lpstr>
      <vt:lpstr>ABS National Acnts 5204 1975+</vt:lpstr>
      <vt:lpstr>beta_K</vt:lpstr>
      <vt:lpstr>coeff1</vt:lpstr>
      <vt:lpstr>constant_K</vt:lpstr>
      <vt:lpstr>labincshare</vt:lpstr>
      <vt:lpstr>Mkt_LP_Adjust</vt:lpstr>
    </vt:vector>
  </TitlesOfParts>
  <Company>Productivity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</dc:creator>
  <cp:lastModifiedBy>Melissa Edwards</cp:lastModifiedBy>
  <cp:lastPrinted>2013-11-03T22:21:53Z</cp:lastPrinted>
  <dcterms:created xsi:type="dcterms:W3CDTF">2013-08-04T22:12:52Z</dcterms:created>
  <dcterms:modified xsi:type="dcterms:W3CDTF">2014-06-15T04:03:20Z</dcterms:modified>
</cp:coreProperties>
</file>